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65_2\65_2_2_QM_LCC\05_LCCQM_Datenbank\"/>
    </mc:Choice>
  </mc:AlternateContent>
  <bookViews>
    <workbookView xWindow="945" yWindow="150" windowWidth="11955" windowHeight="7140"/>
  </bookViews>
  <sheets>
    <sheet name="Tabelle1" sheetId="1" r:id="rId1"/>
    <sheet name="Tabelle2" sheetId="2" state="hidden" r:id="rId2"/>
    <sheet name="Tabelle3" sheetId="3" state="hidden" r:id="rId3"/>
  </sheets>
  <definedNames>
    <definedName name="_xlnm.Print_Area" localSheetId="0">Tabelle1!$A$2:$I$195</definedName>
    <definedName name="Einer">{"";"ein";"zwei";"drei";"vier";"fünf";"sechs";"sieben";"acht";"neun"}</definedName>
    <definedName name="SonderW">{"","eins","elf","zwölf","sechzehn","siebzehn"}</definedName>
    <definedName name="SonderZ">{0,1,11,12,16,17}</definedName>
    <definedName name="Zehner">{"";"zehn";"zwanzig";"dreißig";"vierzig";"fünfzig";"sechzig";"siebzig";"achtzig";"neunzig"}</definedName>
  </definedNames>
  <calcPr calcId="152511"/>
</workbook>
</file>

<file path=xl/calcChain.xml><?xml version="1.0" encoding="utf-8"?>
<calcChain xmlns="http://schemas.openxmlformats.org/spreadsheetml/2006/main">
  <c r="H144" i="1" l="1"/>
  <c r="G147" i="1" l="1"/>
  <c r="E27" i="1" l="1"/>
  <c r="C4" i="1" l="1"/>
  <c r="F36" i="1"/>
  <c r="F133" i="1" l="1"/>
  <c r="B154" i="1" l="1"/>
  <c r="E104" i="1" l="1"/>
  <c r="E103" i="1"/>
  <c r="E123" i="1" l="1"/>
  <c r="C101" i="1" l="1"/>
  <c r="G185" i="1"/>
  <c r="G186" i="1"/>
  <c r="G187" i="1"/>
  <c r="G188" i="1"/>
  <c r="G189" i="1"/>
  <c r="G190" i="1"/>
  <c r="G191" i="1"/>
  <c r="G192" i="1"/>
  <c r="F185" i="1"/>
  <c r="F186" i="1"/>
  <c r="F187" i="1"/>
  <c r="F188" i="1"/>
  <c r="F189" i="1"/>
  <c r="F190" i="1"/>
  <c r="F191" i="1"/>
  <c r="F192" i="1"/>
  <c r="C185" i="1"/>
  <c r="C186" i="1"/>
  <c r="C187" i="1"/>
  <c r="C188" i="1"/>
  <c r="C189" i="1"/>
  <c r="C190" i="1"/>
  <c r="C191" i="1"/>
  <c r="C192" i="1"/>
  <c r="F154" i="1"/>
  <c r="G154" i="1"/>
  <c r="C184" i="1"/>
  <c r="B185" i="1"/>
  <c r="B186" i="1"/>
  <c r="B187" i="1"/>
  <c r="B188" i="1"/>
  <c r="B189" i="1"/>
  <c r="B190" i="1"/>
  <c r="B191" i="1"/>
  <c r="B192" i="1"/>
  <c r="B18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55" i="1"/>
  <c r="C156" i="1"/>
  <c r="C157" i="1"/>
  <c r="C154" i="1"/>
  <c r="G184" i="1"/>
  <c r="F184" i="1"/>
  <c r="I97" i="1"/>
  <c r="I4" i="1" s="1"/>
  <c r="I83" i="1"/>
  <c r="I36" i="1" s="1"/>
  <c r="B112" i="1"/>
  <c r="C107" i="1"/>
  <c r="I23" i="1"/>
  <c r="G127" i="1"/>
  <c r="I118" i="1"/>
  <c r="F119" i="1"/>
  <c r="A118" i="1"/>
  <c r="B115" i="1"/>
  <c r="B114" i="1"/>
  <c r="G112" i="1"/>
  <c r="B110" i="1"/>
  <c r="B109" i="1"/>
  <c r="I99" i="1"/>
  <c r="F99" i="1"/>
  <c r="C99" i="1"/>
  <c r="I25" i="1" l="1"/>
  <c r="I121" i="1" s="1"/>
  <c r="I119" i="1"/>
  <c r="I11" i="1"/>
  <c r="I101" i="1"/>
  <c r="I195" i="1"/>
  <c r="I181" i="1"/>
  <c r="I133" i="1" s="1"/>
  <c r="H2" i="2" l="1"/>
  <c r="H3" i="2"/>
  <c r="I107" i="1"/>
  <c r="I27" i="1"/>
  <c r="I123" i="1" s="1"/>
  <c r="I29" i="1" l="1"/>
  <c r="I31" i="1" s="1"/>
  <c r="I127" i="1" s="1"/>
  <c r="I33" i="1" l="1"/>
  <c r="I40" i="1" s="1"/>
  <c r="I41" i="1" s="1"/>
  <c r="I125" i="1"/>
  <c r="I137" i="1" l="1"/>
  <c r="A3" i="3"/>
  <c r="I129" i="1"/>
  <c r="I138" i="1" l="1"/>
  <c r="L9" i="3"/>
  <c r="C3" i="3"/>
  <c r="D7" i="3" s="1"/>
  <c r="F3" i="3"/>
  <c r="G7" i="3" s="1"/>
  <c r="G3" i="3"/>
  <c r="G5" i="3" s="1"/>
  <c r="E3" i="3" l="1"/>
  <c r="G4" i="3" s="1"/>
  <c r="J3" i="3"/>
  <c r="J5" i="3" s="1"/>
  <c r="D3" i="3"/>
  <c r="D5" i="3" s="1"/>
  <c r="L3" i="3"/>
  <c r="H3" i="3"/>
  <c r="J4" i="3" s="1"/>
  <c r="B3" i="3"/>
  <c r="D4" i="3" s="1"/>
  <c r="I3" i="3"/>
  <c r="G6" i="3"/>
  <c r="G8" i="3" l="1" a="1"/>
  <c r="G8" i="3" s="1"/>
  <c r="G9" i="3" s="1"/>
  <c r="D6" i="3"/>
  <c r="D8" i="3" a="1"/>
  <c r="D8" i="3" s="1"/>
  <c r="M3" i="3"/>
  <c r="M5" i="3" s="1"/>
  <c r="M7" i="3"/>
  <c r="J6" i="3"/>
  <c r="J7" i="3"/>
  <c r="D9" i="3" l="1"/>
  <c r="J8" i="3" a="1"/>
  <c r="J8" i="3" s="1"/>
  <c r="M6" i="3"/>
  <c r="M8" i="3" s="1" a="1"/>
  <c r="M8" i="3" s="1"/>
  <c r="M9" i="3" s="1"/>
  <c r="A11" i="3" l="1"/>
  <c r="B139" i="1" s="1"/>
</calcChain>
</file>

<file path=xl/sharedStrings.xml><?xml version="1.0" encoding="utf-8"?>
<sst xmlns="http://schemas.openxmlformats.org/spreadsheetml/2006/main" count="322" uniqueCount="111">
  <si>
    <t>Auftrag</t>
  </si>
  <si>
    <t>Nr.:</t>
  </si>
  <si>
    <t xml:space="preserve"> </t>
  </si>
  <si>
    <t>vom</t>
  </si>
  <si>
    <t>über</t>
  </si>
  <si>
    <t>Vertrag</t>
  </si>
  <si>
    <t>Projekt:</t>
  </si>
  <si>
    <r>
      <t xml:space="preserve">Projekt </t>
    </r>
    <r>
      <rPr>
        <b/>
        <sz val="11"/>
        <rFont val="Times New Roman"/>
        <family val="1"/>
      </rPr>
      <t>Nr. :</t>
    </r>
  </si>
  <si>
    <t>Name / Firma :</t>
  </si>
  <si>
    <t>Anschrift :</t>
  </si>
  <si>
    <t>,</t>
  </si>
  <si>
    <t>hat nach überschläglicher Berechnung (siehe Anlage) für oben bezeichnetes Objekt bis jetzt</t>
  </si>
  <si>
    <t>geleistet im Wert von zusammen</t>
  </si>
  <si>
    <t>abzüglich</t>
  </si>
  <si>
    <t>%  Skonto / Nachlaß</t>
  </si>
  <si>
    <t>bereinigte Nettoleistung</t>
  </si>
  <si>
    <t xml:space="preserve">Nach den Bedingungen sind einzubehalten </t>
  </si>
  <si>
    <t>% der Gesamtleistung</t>
  </si>
  <si>
    <t>Verbleibender Anspruch</t>
  </si>
  <si>
    <t>zuzüglich</t>
  </si>
  <si>
    <t>% MWST</t>
  </si>
  <si>
    <t>Gesamt - Brutto - Leistung</t>
  </si>
  <si>
    <t xml:space="preserve">Hierauf an Abschlagszahlungen erhalten : </t>
  </si>
  <si>
    <t xml:space="preserve">Durch Anweisung </t>
  </si>
  <si>
    <t xml:space="preserve">Gesamtabschlagszahlungen  </t>
  </si>
  <si>
    <t>Daher Guthaben</t>
  </si>
  <si>
    <r>
      <t xml:space="preserve">so daß nach den Vertragsbestimmungen ein </t>
    </r>
    <r>
      <rPr>
        <b/>
        <sz val="11"/>
        <rFont val="Times New Roman"/>
        <family val="1"/>
      </rPr>
      <t xml:space="preserve">* weiterer * </t>
    </r>
    <r>
      <rPr>
        <sz val="11"/>
        <rFont val="Times New Roman"/>
        <family val="1"/>
      </rPr>
      <t xml:space="preserve">Betrag von  </t>
    </r>
  </si>
  <si>
    <t>in Worten :</t>
  </si>
  <si>
    <t>mit Sicherheit abschlägig gezahlt werden kann.</t>
  </si>
  <si>
    <t xml:space="preserve">Sachlich und rechnerisch richtig : </t>
  </si>
  <si>
    <t>Datum :</t>
  </si>
  <si>
    <t>Projekt Nr. :</t>
  </si>
  <si>
    <t xml:space="preserve">   Nebenstück</t>
  </si>
  <si>
    <t>einzusehen.</t>
  </si>
  <si>
    <t>Der Auftrag ist bei StA 65</t>
  </si>
  <si>
    <t>Bei Schlussrechnungen liegt der Auftrag bei !</t>
  </si>
  <si>
    <t>Abschlagszahlung Nr.   :</t>
  </si>
  <si>
    <t>SZ</t>
  </si>
  <si>
    <t>TSZ 1</t>
  </si>
  <si>
    <t>TSZ 2</t>
  </si>
  <si>
    <t>TSZ 3</t>
  </si>
  <si>
    <t>EZ</t>
  </si>
  <si>
    <t xml:space="preserve">1. bis </t>
  </si>
  <si>
    <t>(Brutto)</t>
  </si>
  <si>
    <t>Nachtrag/Nachräge Nr.:</t>
  </si>
  <si>
    <t>1. vom</t>
  </si>
  <si>
    <t>10. vom</t>
  </si>
  <si>
    <t>2. vom</t>
  </si>
  <si>
    <t>11. vom</t>
  </si>
  <si>
    <t>3. vom</t>
  </si>
  <si>
    <t>12. vom</t>
  </si>
  <si>
    <t>4. vom</t>
  </si>
  <si>
    <t>13. vom</t>
  </si>
  <si>
    <t>5. vom</t>
  </si>
  <si>
    <t>14. vom</t>
  </si>
  <si>
    <t>6. vom</t>
  </si>
  <si>
    <t>15. vom</t>
  </si>
  <si>
    <t>7. vom</t>
  </si>
  <si>
    <t>16. vom</t>
  </si>
  <si>
    <t>8. vom</t>
  </si>
  <si>
    <t>17. vom</t>
  </si>
  <si>
    <t>9. vom</t>
  </si>
  <si>
    <t>18. vom</t>
  </si>
  <si>
    <t>19. vom</t>
  </si>
  <si>
    <t>20. vom</t>
  </si>
  <si>
    <t>21. vom</t>
  </si>
  <si>
    <t>22. vom</t>
  </si>
  <si>
    <t>23. vom</t>
  </si>
  <si>
    <t>24. vom</t>
  </si>
  <si>
    <t>25. vom</t>
  </si>
  <si>
    <t>26. vom</t>
  </si>
  <si>
    <t>27. vom</t>
  </si>
  <si>
    <t>28. vom</t>
  </si>
  <si>
    <t>29. vom</t>
  </si>
  <si>
    <t>30. vom</t>
  </si>
  <si>
    <t>31. vom</t>
  </si>
  <si>
    <t>32. vom</t>
  </si>
  <si>
    <t>33. vom</t>
  </si>
  <si>
    <t>34. vom</t>
  </si>
  <si>
    <t>35. vom</t>
  </si>
  <si>
    <t>36. vom</t>
  </si>
  <si>
    <t>37. vom</t>
  </si>
  <si>
    <t>38. vom</t>
  </si>
  <si>
    <t>39. vom</t>
  </si>
  <si>
    <t>40. vom</t>
  </si>
  <si>
    <t>41. vom</t>
  </si>
  <si>
    <t>42. vom</t>
  </si>
  <si>
    <t>43. vom</t>
  </si>
  <si>
    <t>44. vom</t>
  </si>
  <si>
    <t>45. vom</t>
  </si>
  <si>
    <t>46. vom</t>
  </si>
  <si>
    <t>47. vom</t>
  </si>
  <si>
    <t>48. vom</t>
  </si>
  <si>
    <t>49. vom</t>
  </si>
  <si>
    <t>50. vom</t>
  </si>
  <si>
    <t>Anlage der Zusammenstellungen</t>
  </si>
  <si>
    <t xml:space="preserve">Hierauf an Abschlagszahlungen (Brutto) erhalten : </t>
  </si>
  <si>
    <t>Nachtrag/Nachräge (Brutto) Nr.:</t>
  </si>
  <si>
    <t>Gesamtsumme Nachträge</t>
  </si>
  <si>
    <t>(Zusammenstellung siehe Anlage)</t>
  </si>
  <si>
    <t>Der Auftrag ist bei StA 65/</t>
  </si>
  <si>
    <t>Vertragserfüllungsbürschaft liegt vor</t>
  </si>
  <si>
    <t>X</t>
  </si>
  <si>
    <t>Mängelbürschaft liegt vor</t>
  </si>
  <si>
    <t> </t>
  </si>
  <si>
    <t>Gewähr-/Mängelbürschaft liegt vor</t>
  </si>
  <si>
    <t>Dortmund,</t>
  </si>
  <si>
    <t xml:space="preserve">Dortmund, </t>
  </si>
  <si>
    <t>Stelle:</t>
  </si>
  <si>
    <t>Nachkommastellen</t>
  </si>
  <si>
    <t>Nachtrag/Nachträge (Brutto) Nr.: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</si>
</sst>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#,##0.00\ &quot;€&quot;;[Red]\-#,##0.00\ &quot;€&quot;"/>
    <numFmt numFmtId="164" formatCode="d/m/yy"/>
    <numFmt numFmtId="165" formatCode="#,##0.00\ [$€-1]"/>
    <numFmt numFmtId="166" formatCode="0000\-00\ 00\ 00"/>
    <numFmt numFmtId="167" formatCode="d/m/yy;@"/>
    <numFmt numFmtId="168" formatCode="0&quot;.&quot;"/>
    <numFmt numFmtId="169" formatCode="#,##0&quot;.&quot;"/>
    <numFmt numFmtId="170" formatCode="&quot;1 - &quot;0&quot;.&quot;"/>
  </numFmts>
  <fonts count="26">
    <font>
      <sz val="11"/>
      <name val="Times New Roman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Arial"/>
      <family val="2"/>
    </font>
    <font>
      <b/>
      <i/>
      <sz val="11"/>
      <name val="Arial"/>
      <family val="2"/>
    </font>
    <font>
      <sz val="22"/>
      <name val="Impact"/>
      <family val="2"/>
    </font>
    <font>
      <sz val="22"/>
      <color indexed="10"/>
      <name val="Impact"/>
      <family val="2"/>
    </font>
    <font>
      <b/>
      <sz val="12"/>
      <color indexed="10"/>
      <name val="Times New Roman"/>
      <family val="1"/>
    </font>
    <font>
      <b/>
      <sz val="12"/>
      <color indexed="12"/>
      <name val="Times New Roman"/>
      <family val="1"/>
    </font>
    <font>
      <b/>
      <sz val="11"/>
      <color indexed="16"/>
      <name val="Times New Roman"/>
      <family val="1"/>
    </font>
    <font>
      <b/>
      <sz val="12"/>
      <color indexed="18"/>
      <name val="Times New Roman"/>
      <family val="1"/>
    </font>
    <font>
      <i/>
      <sz val="11"/>
      <name val="Times New Roman"/>
      <family val="1"/>
    </font>
    <font>
      <b/>
      <sz val="12"/>
      <color indexed="21"/>
      <name val="Times New Roman"/>
      <family val="1"/>
    </font>
    <font>
      <sz val="11"/>
      <name val="Impact"/>
      <family val="2"/>
    </font>
    <font>
      <b/>
      <sz val="16"/>
      <name val="Times New Roman"/>
      <family val="1"/>
    </font>
    <font>
      <u/>
      <sz val="18"/>
      <name val="Impact"/>
      <family val="2"/>
    </font>
    <font>
      <sz val="11"/>
      <color indexed="16"/>
      <name val="Times New Roman"/>
      <family val="1"/>
    </font>
    <font>
      <b/>
      <sz val="14"/>
      <name val="Times New Roman"/>
      <family val="1"/>
    </font>
    <font>
      <sz val="11"/>
      <color rgb="FF3F3F76"/>
      <name val="Calibri"/>
      <family val="2"/>
      <scheme val="minor"/>
    </font>
    <font>
      <b/>
      <sz val="12"/>
      <color rgb="FFFF0000"/>
      <name val="Times New Roman"/>
      <family val="1"/>
    </font>
    <font>
      <b/>
      <sz val="11"/>
      <color indexed="12"/>
      <name val="New Berolina"/>
      <family val="4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8"/>
      <name val="Sans-serif"/>
    </font>
    <font>
      <sz val="10"/>
      <name val="Arial"/>
      <family val="2"/>
    </font>
    <font>
      <b/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indexed="10"/>
      </patternFill>
    </fill>
    <fill>
      <patternFill patternType="darkGray">
        <fgColor indexed="12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9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8" borderId="21" applyNumberFormat="0" applyAlignment="0" applyProtection="0"/>
  </cellStyleXfs>
  <cellXfs count="179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65" fontId="0" fillId="3" borderId="1" xfId="0" applyNumberFormat="1" applyFill="1" applyBorder="1" applyProtection="1">
      <protection locked="0"/>
    </xf>
    <xf numFmtId="0" fontId="0" fillId="4" borderId="0" xfId="0" applyFill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4" borderId="0" xfId="0" applyFill="1" applyAlignment="1">
      <alignment horizontal="right"/>
    </xf>
    <xf numFmtId="165" fontId="2" fillId="2" borderId="3" xfId="0" applyNumberFormat="1" applyFont="1" applyFill="1" applyBorder="1"/>
    <xf numFmtId="0" fontId="0" fillId="5" borderId="0" xfId="0" applyFill="1"/>
    <xf numFmtId="0" fontId="0" fillId="2" borderId="0" xfId="0" applyFill="1" applyAlignment="1">
      <alignment horizontal="right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>
      <alignment horizontal="center"/>
    </xf>
    <xf numFmtId="165" fontId="0" fillId="2" borderId="1" xfId="0" applyNumberFormat="1" applyFill="1" applyBorder="1"/>
    <xf numFmtId="165" fontId="0" fillId="2" borderId="0" xfId="0" applyNumberFormat="1" applyFill="1"/>
    <xf numFmtId="0" fontId="8" fillId="3" borderId="1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right"/>
    </xf>
    <xf numFmtId="0" fontId="0" fillId="2" borderId="4" xfId="0" applyFill="1" applyBorder="1"/>
    <xf numFmtId="0" fontId="9" fillId="2" borderId="0" xfId="0" applyFont="1" applyFill="1" applyAlignment="1">
      <alignment horizontal="right"/>
    </xf>
    <xf numFmtId="0" fontId="0" fillId="2" borderId="0" xfId="0" applyFill="1" applyAlignment="1"/>
    <xf numFmtId="165" fontId="10" fillId="2" borderId="1" xfId="0" applyNumberFormat="1" applyFont="1" applyFill="1" applyBorder="1"/>
    <xf numFmtId="0" fontId="0" fillId="2" borderId="0" xfId="0" applyFill="1" applyAlignment="1">
      <alignment horizontal="left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8" xfId="0" applyFill="1" applyBorder="1" applyAlignment="1">
      <alignment horizontal="left"/>
    </xf>
    <xf numFmtId="0" fontId="0" fillId="2" borderId="1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6" borderId="0" xfId="0" applyFill="1"/>
    <xf numFmtId="0" fontId="11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65" fontId="2" fillId="2" borderId="12" xfId="0" applyNumberFormat="1" applyFont="1" applyFill="1" applyBorder="1"/>
    <xf numFmtId="0" fontId="0" fillId="2" borderId="11" xfId="0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165" fontId="2" fillId="2" borderId="0" xfId="0" applyNumberFormat="1" applyFont="1" applyFill="1" applyBorder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right"/>
    </xf>
    <xf numFmtId="0" fontId="14" fillId="2" borderId="0" xfId="0" applyFont="1" applyFill="1"/>
    <xf numFmtId="165" fontId="2" fillId="2" borderId="1" xfId="0" applyNumberFormat="1" applyFont="1" applyFill="1" applyBorder="1"/>
    <xf numFmtId="165" fontId="9" fillId="2" borderId="4" xfId="0" applyNumberFormat="1" applyFont="1" applyFill="1" applyBorder="1" applyAlignment="1"/>
    <xf numFmtId="164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/>
    <xf numFmtId="0" fontId="0" fillId="9" borderId="0" xfId="0" applyFill="1"/>
    <xf numFmtId="0" fontId="0" fillId="9" borderId="2" xfId="0" applyFill="1" applyBorder="1"/>
    <xf numFmtId="0" fontId="0" fillId="2" borderId="13" xfId="0" applyFill="1" applyBorder="1"/>
    <xf numFmtId="0" fontId="0" fillId="9" borderId="0" xfId="0" applyFill="1" applyBorder="1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0" fillId="9" borderId="0" xfId="0" applyFill="1" applyBorder="1" applyAlignment="1" applyProtection="1">
      <alignment horizontal="center"/>
      <protection locked="0"/>
    </xf>
    <xf numFmtId="164" fontId="0" fillId="9" borderId="0" xfId="0" applyNumberFormat="1" applyFill="1" applyBorder="1" applyAlignment="1" applyProtection="1">
      <alignment horizontal="center"/>
      <protection locked="0"/>
    </xf>
    <xf numFmtId="164" fontId="0" fillId="3" borderId="14" xfId="0" applyNumberFormat="1" applyFill="1" applyBorder="1" applyProtection="1">
      <protection locked="0"/>
    </xf>
    <xf numFmtId="165" fontId="16" fillId="3" borderId="15" xfId="0" applyNumberFormat="1" applyFont="1" applyFill="1" applyBorder="1" applyProtection="1">
      <protection locked="0"/>
    </xf>
    <xf numFmtId="0" fontId="17" fillId="9" borderId="0" xfId="0" applyFont="1" applyFill="1"/>
    <xf numFmtId="8" fontId="0" fillId="9" borderId="0" xfId="0" applyNumberFormat="1" applyFill="1" applyBorder="1" applyProtection="1">
      <protection locked="0"/>
    </xf>
    <xf numFmtId="0" fontId="1" fillId="2" borderId="0" xfId="0" applyFont="1" applyFill="1" applyBorder="1" applyAlignment="1">
      <alignment horizontal="center"/>
    </xf>
    <xf numFmtId="165" fontId="2" fillId="2" borderId="16" xfId="0" applyNumberFormat="1" applyFont="1" applyFill="1" applyBorder="1"/>
    <xf numFmtId="0" fontId="9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/>
    <xf numFmtId="0" fontId="0" fillId="9" borderId="17" xfId="0" applyFill="1" applyBorder="1"/>
    <xf numFmtId="167" fontId="1" fillId="3" borderId="1" xfId="0" applyNumberFormat="1" applyFont="1" applyFill="1" applyBorder="1" applyAlignment="1" applyProtection="1">
      <alignment horizontal="center"/>
      <protection locked="0"/>
    </xf>
    <xf numFmtId="0" fontId="1" fillId="9" borderId="0" xfId="0" applyFont="1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165" fontId="0" fillId="9" borderId="0" xfId="0" applyNumberFormat="1" applyFill="1" applyBorder="1" applyProtection="1">
      <protection locked="0"/>
    </xf>
    <xf numFmtId="165" fontId="16" fillId="9" borderId="0" xfId="0" applyNumberFormat="1" applyFont="1" applyFill="1" applyBorder="1" applyAlignment="1" applyProtection="1">
      <protection locked="0"/>
    </xf>
    <xf numFmtId="165" fontId="0" fillId="9" borderId="0" xfId="0" applyNumberFormat="1" applyFill="1" applyBorder="1" applyAlignment="1" applyProtection="1">
      <protection locked="0"/>
    </xf>
    <xf numFmtId="8" fontId="0" fillId="9" borderId="0" xfId="0" applyNumberFormat="1" applyFill="1" applyBorder="1" applyAlignment="1" applyProtection="1">
      <protection locked="0"/>
    </xf>
    <xf numFmtId="0" fontId="1" fillId="0" borderId="0" xfId="0" applyFont="1"/>
    <xf numFmtId="0" fontId="0" fillId="9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165" fontId="9" fillId="9" borderId="15" xfId="0" applyNumberFormat="1" applyFont="1" applyFill="1" applyBorder="1" applyAlignment="1" applyProtection="1"/>
    <xf numFmtId="165" fontId="0" fillId="9" borderId="1" xfId="0" applyNumberFormat="1" applyFill="1" applyBorder="1" applyProtection="1"/>
    <xf numFmtId="0" fontId="17" fillId="9" borderId="0" xfId="0" applyFont="1" applyFill="1" applyProtection="1"/>
    <xf numFmtId="0" fontId="0" fillId="9" borderId="0" xfId="0" applyFill="1" applyProtection="1"/>
    <xf numFmtId="0" fontId="1" fillId="2" borderId="0" xfId="0" applyFont="1" applyFill="1" applyProtection="1"/>
    <xf numFmtId="0" fontId="0" fillId="2" borderId="0" xfId="0" applyFill="1" applyProtection="1"/>
    <xf numFmtId="0" fontId="0" fillId="2" borderId="0" xfId="0" applyFill="1" applyAlignment="1" applyProtection="1">
      <alignment horizontal="right"/>
    </xf>
    <xf numFmtId="0" fontId="1" fillId="9" borderId="0" xfId="0" applyFont="1" applyFill="1" applyAlignment="1" applyProtection="1">
      <alignment horizontal="right"/>
    </xf>
    <xf numFmtId="0" fontId="0" fillId="0" borderId="0" xfId="0" applyProtection="1"/>
    <xf numFmtId="0" fontId="0" fillId="9" borderId="17" xfId="0" applyFill="1" applyBorder="1" applyProtection="1"/>
    <xf numFmtId="0" fontId="0" fillId="9" borderId="0" xfId="0" applyFill="1" applyBorder="1" applyProtection="1"/>
    <xf numFmtId="0" fontId="9" fillId="9" borderId="0" xfId="0" applyFont="1" applyFill="1" applyAlignment="1" applyProtection="1">
      <alignment horizontal="right"/>
    </xf>
    <xf numFmtId="165" fontId="9" fillId="2" borderId="4" xfId="0" applyNumberFormat="1" applyFont="1" applyFill="1" applyBorder="1" applyAlignment="1" applyProtection="1"/>
    <xf numFmtId="0" fontId="1" fillId="2" borderId="0" xfId="0" applyFont="1" applyFill="1" applyAlignment="1" applyProtection="1">
      <alignment horizontal="right"/>
    </xf>
    <xf numFmtId="0" fontId="19" fillId="2" borderId="1" xfId="0" applyFont="1" applyFill="1" applyBorder="1" applyAlignment="1">
      <alignment horizontal="center"/>
    </xf>
    <xf numFmtId="0" fontId="2" fillId="2" borderId="0" xfId="0" applyFont="1" applyFill="1"/>
    <xf numFmtId="164" fontId="0" fillId="9" borderId="14" xfId="0" applyNumberFormat="1" applyFill="1" applyBorder="1" applyProtection="1"/>
    <xf numFmtId="165" fontId="16" fillId="9" borderId="15" xfId="0" applyNumberFormat="1" applyFont="1" applyFill="1" applyBorder="1" applyProtection="1"/>
    <xf numFmtId="165" fontId="9" fillId="2" borderId="2" xfId="0" applyNumberFormat="1" applyFont="1" applyFill="1" applyBorder="1" applyAlignment="1"/>
    <xf numFmtId="0" fontId="1" fillId="2" borderId="0" xfId="0" applyFont="1" applyFill="1" applyBorder="1" applyAlignment="1">
      <alignment horizontal="right"/>
    </xf>
    <xf numFmtId="0" fontId="21" fillId="0" borderId="0" xfId="0" applyFont="1" applyAlignment="1">
      <alignment horizontal="right"/>
    </xf>
    <xf numFmtId="168" fontId="0" fillId="0" borderId="24" xfId="0" applyNumberFormat="1" applyBorder="1"/>
    <xf numFmtId="168" fontId="0" fillId="0" borderId="25" xfId="0" applyNumberFormat="1" applyBorder="1"/>
    <xf numFmtId="168" fontId="0" fillId="0" borderId="26" xfId="0" applyNumberFormat="1" applyBorder="1"/>
    <xf numFmtId="4" fontId="22" fillId="7" borderId="0" xfId="0" applyNumberFormat="1" applyFont="1" applyFill="1" applyAlignment="1">
      <alignment horizontal="center"/>
    </xf>
    <xf numFmtId="0" fontId="21" fillId="4" borderId="27" xfId="0" applyFont="1" applyFill="1" applyBorder="1"/>
    <xf numFmtId="0" fontId="21" fillId="4" borderId="0" xfId="0" applyFont="1" applyFill="1" applyBorder="1"/>
    <xf numFmtId="0" fontId="21" fillId="4" borderId="28" xfId="0" applyFont="1" applyFill="1" applyBorder="1"/>
    <xf numFmtId="3" fontId="21" fillId="4" borderId="0" xfId="0" applyNumberFormat="1" applyFont="1" applyFill="1" applyBorder="1" applyAlignment="1">
      <alignment horizontal="right"/>
    </xf>
    <xf numFmtId="3" fontId="21" fillId="4" borderId="28" xfId="0" applyNumberFormat="1" applyFont="1" applyFill="1" applyBorder="1"/>
    <xf numFmtId="0" fontId="0" fillId="0" borderId="27" xfId="0" applyBorder="1"/>
    <xf numFmtId="0" fontId="0" fillId="0" borderId="0" xfId="0" applyBorder="1"/>
    <xf numFmtId="0" fontId="23" fillId="0" borderId="28" xfId="0" applyFont="1" applyBorder="1" applyAlignment="1">
      <alignment horizontal="right"/>
    </xf>
    <xf numFmtId="0" fontId="23" fillId="0" borderId="0" xfId="0" applyFont="1" applyBorder="1" applyAlignment="1">
      <alignment horizontal="right"/>
    </xf>
    <xf numFmtId="0" fontId="0" fillId="0" borderId="28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9" xfId="0" applyBorder="1"/>
    <xf numFmtId="0" fontId="0" fillId="0" borderId="4" xfId="0" applyBorder="1"/>
    <xf numFmtId="0" fontId="0" fillId="0" borderId="30" xfId="0" applyBorder="1" applyAlignment="1">
      <alignment horizontal="right"/>
    </xf>
    <xf numFmtId="0" fontId="0" fillId="0" borderId="4" xfId="0" applyBorder="1" applyAlignment="1">
      <alignment horizontal="right"/>
    </xf>
    <xf numFmtId="0" fontId="24" fillId="0" borderId="28" xfId="0" applyFont="1" applyBorder="1" applyAlignment="1">
      <alignment horizontal="right"/>
    </xf>
    <xf numFmtId="0" fontId="24" fillId="0" borderId="27" xfId="0" applyFont="1" applyBorder="1"/>
    <xf numFmtId="0" fontId="24" fillId="0" borderId="0" xfId="0" applyFont="1" applyBorder="1"/>
    <xf numFmtId="0" fontId="24" fillId="0" borderId="0" xfId="0" applyFont="1" applyBorder="1" applyAlignment="1">
      <alignment horizontal="right"/>
    </xf>
    <xf numFmtId="0" fontId="0" fillId="0" borderId="31" xfId="0" applyBorder="1"/>
    <xf numFmtId="0" fontId="0" fillId="0" borderId="12" xfId="0" applyBorder="1"/>
    <xf numFmtId="0" fontId="0" fillId="0" borderId="32" xfId="0" applyBorder="1" applyAlignment="1">
      <alignment horizontal="right"/>
    </xf>
    <xf numFmtId="0" fontId="0" fillId="0" borderId="12" xfId="0" applyBorder="1" applyAlignment="1">
      <alignment horizontal="right"/>
    </xf>
    <xf numFmtId="0" fontId="1" fillId="0" borderId="33" xfId="0" applyFont="1" applyBorder="1"/>
    <xf numFmtId="169" fontId="14" fillId="0" borderId="0" xfId="0" applyNumberFormat="1" applyFont="1" applyFill="1" applyAlignment="1">
      <alignment horizontal="left"/>
    </xf>
    <xf numFmtId="168" fontId="14" fillId="9" borderId="0" xfId="0" applyNumberFormat="1" applyFont="1" applyFill="1" applyAlignment="1" applyProtection="1">
      <alignment horizontal="center" vertical="center"/>
      <protection locked="0"/>
    </xf>
    <xf numFmtId="0" fontId="7" fillId="10" borderId="0" xfId="0" applyFont="1" applyFill="1" applyBorder="1" applyAlignment="1" applyProtection="1">
      <alignment horizontal="center"/>
    </xf>
    <xf numFmtId="170" fontId="1" fillId="0" borderId="0" xfId="0" applyNumberFormat="1" applyFont="1" applyFill="1" applyBorder="1" applyAlignment="1" applyProtection="1">
      <alignment horizontal="center"/>
    </xf>
    <xf numFmtId="49" fontId="2" fillId="7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Font="1" applyFill="1" applyBorder="1" applyAlignment="1"/>
    <xf numFmtId="165" fontId="10" fillId="2" borderId="0" xfId="0" applyNumberFormat="1" applyFont="1" applyFill="1" applyBorder="1"/>
    <xf numFmtId="0" fontId="0" fillId="2" borderId="0" xfId="0" applyFill="1" applyProtection="1">
      <protection locked="0"/>
    </xf>
    <xf numFmtId="0" fontId="0" fillId="0" borderId="0" xfId="0" applyAlignment="1">
      <alignment horizontal="center"/>
    </xf>
    <xf numFmtId="165" fontId="16" fillId="3" borderId="15" xfId="0" applyNumberFormat="1" applyFont="1" applyFill="1" applyBorder="1" applyAlignment="1" applyProtection="1"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166" fontId="4" fillId="2" borderId="20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 textRotation="15"/>
    </xf>
    <xf numFmtId="0" fontId="15" fillId="0" borderId="0" xfId="0" applyFont="1"/>
    <xf numFmtId="0" fontId="3" fillId="2" borderId="1" xfId="0" applyFont="1" applyFill="1" applyBorder="1" applyAlignment="1"/>
    <xf numFmtId="0" fontId="3" fillId="2" borderId="20" xfId="0" applyFont="1" applyFill="1" applyBorder="1" applyAlignment="1"/>
    <xf numFmtId="0" fontId="18" fillId="9" borderId="22" xfId="1" applyNumberFormat="1" applyFill="1" applyBorder="1" applyAlignment="1">
      <alignment horizontal="center" vertical="center"/>
    </xf>
    <xf numFmtId="0" fontId="18" fillId="9" borderId="23" xfId="1" applyNumberFormat="1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left"/>
    </xf>
    <xf numFmtId="14" fontId="0" fillId="2" borderId="9" xfId="0" applyNumberFormat="1" applyFill="1" applyBorder="1" applyAlignment="1">
      <alignment horizontal="left"/>
    </xf>
    <xf numFmtId="14" fontId="1" fillId="3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1" fillId="12" borderId="18" xfId="0" applyNumberFormat="1" applyFont="1" applyFill="1" applyBorder="1" applyAlignment="1" applyProtection="1">
      <alignment horizontal="center"/>
      <protection locked="0"/>
    </xf>
    <xf numFmtId="49" fontId="0" fillId="12" borderId="18" xfId="0" applyNumberFormat="1" applyFill="1" applyBorder="1" applyAlignment="1" applyProtection="1">
      <alignment horizontal="center"/>
      <protection locked="0"/>
    </xf>
    <xf numFmtId="49" fontId="0" fillId="12" borderId="19" xfId="0" applyNumberFormat="1" applyFill="1" applyBorder="1" applyAlignment="1" applyProtection="1">
      <alignment horizontal="center"/>
      <protection locked="0"/>
    </xf>
    <xf numFmtId="14" fontId="1" fillId="3" borderId="0" xfId="0" applyNumberFormat="1" applyFont="1" applyFill="1" applyBorder="1" applyAlignment="1" applyProtection="1">
      <alignment horizontal="left"/>
      <protection locked="0"/>
    </xf>
    <xf numFmtId="14" fontId="1" fillId="3" borderId="9" xfId="0" applyNumberFormat="1" applyFont="1" applyFill="1" applyBorder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9" borderId="0" xfId="0" applyFill="1" applyBorder="1" applyAlignment="1">
      <alignment horizontal="center"/>
    </xf>
    <xf numFmtId="166" fontId="4" fillId="3" borderId="20" xfId="0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protection locked="0"/>
    </xf>
    <xf numFmtId="0" fontId="3" fillId="3" borderId="20" xfId="0" applyFont="1" applyFill="1" applyBorder="1" applyAlignment="1" applyProtection="1">
      <protection locked="0"/>
    </xf>
    <xf numFmtId="0" fontId="18" fillId="11" borderId="22" xfId="1" applyNumberFormat="1" applyFill="1" applyBorder="1" applyAlignment="1" applyProtection="1">
      <alignment horizontal="center" vertical="center"/>
      <protection locked="0"/>
    </xf>
    <xf numFmtId="0" fontId="18" fillId="11" borderId="23" xfId="1" applyNumberFormat="1" applyFill="1" applyBorder="1" applyAlignment="1" applyProtection="1">
      <alignment horizontal="center" vertical="center"/>
      <protection locked="0"/>
    </xf>
    <xf numFmtId="165" fontId="16" fillId="9" borderId="15" xfId="0" applyNumberFormat="1" applyFont="1" applyFill="1" applyBorder="1" applyAlignment="1" applyProtection="1"/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1" fontId="0" fillId="3" borderId="1" xfId="0" applyNumberFormat="1" applyFill="1" applyBorder="1" applyAlignment="1" applyProtection="1">
      <alignment horizontal="center"/>
      <protection locked="0"/>
    </xf>
  </cellXfs>
  <cellStyles count="2">
    <cellStyle name="Eingabe" xfId="1" builtinId="20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6"/>
  <sheetViews>
    <sheetView tabSelected="1" zoomScaleNormal="100" workbookViewId="0">
      <selection activeCell="M13" sqref="M13"/>
    </sheetView>
  </sheetViews>
  <sheetFormatPr baseColWidth="10" defaultRowHeight="15"/>
  <cols>
    <col min="1" max="1" width="13.28515625" customWidth="1"/>
    <col min="2" max="2" width="10.140625" customWidth="1"/>
    <col min="3" max="3" width="12.85546875" customWidth="1"/>
    <col min="4" max="4" width="1" customWidth="1"/>
    <col min="5" max="5" width="10.140625" customWidth="1"/>
    <col min="6" max="6" width="9" customWidth="1"/>
    <col min="7" max="7" width="9.42578125" customWidth="1"/>
    <col min="8" max="8" width="9.140625" customWidth="1"/>
    <col min="9" max="9" width="16.7109375" customWidth="1"/>
    <col min="20" max="20" width="11.42578125" hidden="1" customWidth="1"/>
  </cols>
  <sheetData>
    <row r="1" spans="1:24" ht="7.5" customHeight="1">
      <c r="A1" s="139"/>
      <c r="B1" s="139"/>
      <c r="C1" s="139"/>
      <c r="D1" s="139"/>
      <c r="E1" s="139"/>
      <c r="F1" s="139"/>
      <c r="G1" s="139"/>
      <c r="H1" s="139"/>
      <c r="I1" s="139"/>
    </row>
    <row r="2" spans="1:24">
      <c r="A2" s="1" t="s">
        <v>0</v>
      </c>
      <c r="B2" s="141" t="s">
        <v>1</v>
      </c>
      <c r="C2" s="178"/>
      <c r="D2" s="142" t="s">
        <v>3</v>
      </c>
      <c r="E2" s="142"/>
      <c r="F2" s="72" t="s">
        <v>2</v>
      </c>
      <c r="G2" s="59" t="s">
        <v>43</v>
      </c>
      <c r="H2" s="2" t="s">
        <v>4</v>
      </c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>
      <c r="A3" s="6" t="s">
        <v>5</v>
      </c>
      <c r="B3" s="141"/>
      <c r="C3" s="2"/>
      <c r="D3" s="3"/>
      <c r="E3" s="3"/>
      <c r="F3" s="7"/>
      <c r="G3" s="3"/>
      <c r="H3" s="3"/>
      <c r="I3" s="3"/>
      <c r="J3" s="8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8.600000000000001" customHeight="1">
      <c r="A4" s="60" t="s">
        <v>44</v>
      </c>
      <c r="B4" s="3"/>
      <c r="C4" s="134">
        <f>COUNTIF(C86:C94,"&gt; 0")+COUNTIF(G86:H94,"&gt;0")</f>
        <v>0</v>
      </c>
      <c r="D4" s="167"/>
      <c r="E4" s="167"/>
      <c r="F4" s="7"/>
      <c r="G4" s="59" t="s">
        <v>43</v>
      </c>
      <c r="H4" s="2" t="s">
        <v>4</v>
      </c>
      <c r="I4" s="83">
        <f>I97</f>
        <v>0</v>
      </c>
      <c r="J4" s="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5" customHeight="1">
      <c r="A5" s="60"/>
      <c r="B5" s="3"/>
      <c r="C5" s="61"/>
      <c r="D5" s="74"/>
      <c r="E5" s="73"/>
      <c r="F5" s="67"/>
      <c r="G5" s="59"/>
      <c r="H5" s="2"/>
      <c r="I5" s="75"/>
      <c r="J5" s="8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5" customHeight="1">
      <c r="A6" s="60" t="s">
        <v>101</v>
      </c>
      <c r="B6" s="3"/>
      <c r="C6" s="3"/>
      <c r="D6" s="3"/>
      <c r="E6" s="171" t="s">
        <v>104</v>
      </c>
      <c r="F6" s="172"/>
      <c r="G6" s="59"/>
      <c r="H6" s="2"/>
      <c r="I6" s="77"/>
      <c r="J6" s="8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5" customHeight="1">
      <c r="A7" s="60" t="s">
        <v>105</v>
      </c>
      <c r="B7" s="3"/>
      <c r="C7" s="3"/>
      <c r="D7" s="3"/>
      <c r="E7" s="171" t="s">
        <v>104</v>
      </c>
      <c r="F7" s="172"/>
      <c r="G7" s="59"/>
      <c r="H7" s="2"/>
      <c r="I7" s="78"/>
      <c r="J7" s="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.5" customHeight="1">
      <c r="A8" s="60"/>
      <c r="B8" s="3"/>
      <c r="C8" s="3"/>
      <c r="D8" s="3"/>
      <c r="E8" s="3"/>
      <c r="F8" s="62"/>
      <c r="G8" s="59"/>
      <c r="H8" s="2"/>
      <c r="I8" s="66"/>
      <c r="J8" s="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6" customHeight="1">
      <c r="A9" s="55"/>
      <c r="B9" s="55"/>
      <c r="C9" s="55"/>
      <c r="D9" s="55"/>
      <c r="E9" s="55"/>
      <c r="F9" s="55"/>
      <c r="G9" s="55"/>
      <c r="H9" s="55"/>
      <c r="I9" s="55"/>
      <c r="J9" s="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7.25" customHeight="1">
      <c r="A10" s="44" t="s">
        <v>100</v>
      </c>
      <c r="B10" s="3"/>
      <c r="C10" s="135" t="s">
        <v>2</v>
      </c>
      <c r="D10" s="44" t="s">
        <v>33</v>
      </c>
      <c r="E10" s="3"/>
      <c r="F10" s="3"/>
      <c r="G10" s="11"/>
      <c r="I10" s="54"/>
      <c r="J10" s="8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7.25" customHeight="1" thickBot="1">
      <c r="A11" s="43" t="s">
        <v>35</v>
      </c>
      <c r="B11" s="3"/>
      <c r="C11" s="43"/>
      <c r="D11" s="41"/>
      <c r="E11" s="3"/>
      <c r="F11" s="3"/>
      <c r="G11" s="3"/>
      <c r="H11" s="3"/>
      <c r="I11" s="9">
        <f>SUM(I2:I4)</f>
        <v>0</v>
      </c>
      <c r="J11" s="8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7.25" customHeight="1" thickTop="1">
      <c r="A12" s="43"/>
      <c r="B12" s="3"/>
      <c r="C12" s="43"/>
      <c r="D12" s="41"/>
      <c r="E12" s="3"/>
      <c r="F12" s="3"/>
      <c r="G12" s="3"/>
      <c r="H12" s="3"/>
      <c r="I12" s="42"/>
      <c r="J12" s="8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2.15" customHeight="1">
      <c r="A13" s="3" t="s">
        <v>6</v>
      </c>
      <c r="B13" s="165" t="s">
        <v>2</v>
      </c>
      <c r="C13" s="165"/>
      <c r="D13" s="165"/>
      <c r="E13" s="165"/>
      <c r="F13" s="165"/>
      <c r="G13" s="165"/>
      <c r="H13" s="165"/>
      <c r="I13" s="3"/>
      <c r="J13" s="8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6.149999999999999" customHeight="1">
      <c r="A14" s="3" t="s">
        <v>7</v>
      </c>
      <c r="B14" s="168" t="s">
        <v>2</v>
      </c>
      <c r="C14" s="168"/>
      <c r="D14" s="168"/>
      <c r="E14" s="168"/>
      <c r="F14" s="168"/>
      <c r="G14" s="168"/>
      <c r="H14" s="168"/>
      <c r="I14" s="3"/>
      <c r="J14" s="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2.75" customHeight="1">
      <c r="A15" s="3"/>
      <c r="B15" s="3"/>
      <c r="C15" s="3"/>
      <c r="D15" s="3"/>
      <c r="E15" s="3"/>
      <c r="F15" s="3"/>
      <c r="G15" s="3"/>
      <c r="H15" s="3"/>
      <c r="I15" s="3"/>
      <c r="J15" s="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4" customHeight="1">
      <c r="A16" s="3"/>
      <c r="B16" s="164" t="s">
        <v>36</v>
      </c>
      <c r="C16" s="164"/>
      <c r="D16" s="164"/>
      <c r="E16" s="164"/>
      <c r="F16" s="164"/>
      <c r="G16" s="46">
        <v>1</v>
      </c>
      <c r="H16" s="3"/>
      <c r="I16" s="3"/>
      <c r="J16" s="5"/>
      <c r="K16" s="5"/>
      <c r="L16" s="5"/>
      <c r="M16" s="5"/>
      <c r="N16" s="5"/>
      <c r="O16" s="5"/>
      <c r="P16" s="5"/>
      <c r="Q16" s="5"/>
      <c r="R16" s="5"/>
      <c r="S16" s="5"/>
      <c r="T16" s="5">
        <v>5</v>
      </c>
      <c r="U16" s="5"/>
      <c r="V16" s="5"/>
      <c r="W16" s="5"/>
      <c r="X16" s="5"/>
    </row>
    <row r="17" spans="1:24" ht="6.6" customHeight="1">
      <c r="B17" s="10"/>
      <c r="C17" s="10"/>
      <c r="D17" s="10"/>
      <c r="E17" s="10"/>
      <c r="F17" s="10"/>
      <c r="G17" s="10"/>
      <c r="H17" s="3"/>
      <c r="I17" s="3"/>
      <c r="J17" s="5"/>
      <c r="K17" s="5"/>
      <c r="L17" s="5"/>
      <c r="M17" s="5"/>
      <c r="N17" s="5"/>
      <c r="O17" s="5"/>
      <c r="P17" s="5"/>
      <c r="Q17" s="5"/>
      <c r="R17" s="5"/>
      <c r="S17" s="5"/>
      <c r="T17" s="5">
        <v>6</v>
      </c>
      <c r="U17" s="5"/>
      <c r="V17" s="5"/>
      <c r="W17" s="5"/>
      <c r="X17" s="5"/>
    </row>
    <row r="18" spans="1:24" ht="21" customHeight="1">
      <c r="A18" s="11" t="s">
        <v>8</v>
      </c>
      <c r="B18" s="169" t="s">
        <v>2</v>
      </c>
      <c r="C18" s="169"/>
      <c r="D18" s="169"/>
      <c r="E18" s="169"/>
      <c r="F18" s="169"/>
      <c r="G18" s="169"/>
      <c r="H18" s="169"/>
      <c r="I18" s="3"/>
      <c r="J18" s="5"/>
      <c r="K18" s="5"/>
      <c r="L18" s="5"/>
      <c r="M18" s="5"/>
      <c r="N18" s="5"/>
      <c r="O18" s="5"/>
      <c r="P18" s="5"/>
      <c r="Q18" s="5"/>
      <c r="R18" s="5"/>
      <c r="S18" s="5"/>
      <c r="T18" s="5">
        <v>7</v>
      </c>
      <c r="U18" s="5"/>
      <c r="V18" s="5"/>
      <c r="W18" s="5"/>
      <c r="X18" s="5"/>
    </row>
    <row r="19" spans="1:24" ht="16.899999999999999" customHeight="1">
      <c r="A19" s="11" t="s">
        <v>9</v>
      </c>
      <c r="B19" s="170" t="s">
        <v>2</v>
      </c>
      <c r="C19" s="170"/>
      <c r="D19" s="170"/>
      <c r="E19" s="170"/>
      <c r="F19" s="170"/>
      <c r="G19" s="170"/>
      <c r="H19" s="170"/>
      <c r="I19" s="3" t="s">
        <v>10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>
        <v>8</v>
      </c>
      <c r="U19" s="5"/>
      <c r="V19" s="5"/>
      <c r="W19" s="5"/>
      <c r="X19" s="5"/>
    </row>
    <row r="20" spans="1:24" ht="4.9000000000000004" customHeight="1">
      <c r="A20" s="3"/>
      <c r="B20" s="3"/>
      <c r="C20" s="3"/>
      <c r="D20" s="3"/>
      <c r="E20" s="3"/>
      <c r="F20" s="3"/>
      <c r="G20" s="3"/>
      <c r="H20" s="3"/>
      <c r="I20" s="3"/>
      <c r="J20" s="5"/>
      <c r="K20" s="5"/>
      <c r="L20" s="5"/>
      <c r="M20" s="5"/>
      <c r="N20" s="5"/>
      <c r="O20" s="5"/>
      <c r="P20" s="5"/>
      <c r="Q20" s="5"/>
      <c r="R20" s="5"/>
      <c r="S20" s="5"/>
      <c r="T20" s="5">
        <v>9</v>
      </c>
      <c r="U20" s="5"/>
      <c r="V20" s="5"/>
      <c r="W20" s="5"/>
      <c r="X20" s="5"/>
    </row>
    <row r="21" spans="1:24">
      <c r="A21" s="3" t="s">
        <v>11</v>
      </c>
      <c r="B21" s="3"/>
      <c r="C21" s="3"/>
      <c r="D21" s="3"/>
      <c r="E21" s="3"/>
      <c r="F21" s="3"/>
      <c r="G21" s="3"/>
      <c r="H21" s="3"/>
      <c r="J21" s="5"/>
      <c r="K21" s="5"/>
      <c r="L21" s="5"/>
      <c r="M21" s="5"/>
      <c r="N21" s="5"/>
      <c r="O21" s="5"/>
      <c r="P21" s="5"/>
      <c r="Q21" s="5"/>
      <c r="R21" s="5"/>
      <c r="S21" s="5"/>
      <c r="T21" s="5">
        <v>10</v>
      </c>
      <c r="U21" s="5"/>
      <c r="V21" s="5"/>
      <c r="W21" s="5"/>
      <c r="X21" s="5"/>
    </row>
    <row r="22" spans="1:24" ht="18" customHeight="1">
      <c r="A22" s="165" t="s">
        <v>2</v>
      </c>
      <c r="B22" s="165"/>
      <c r="C22" s="165"/>
      <c r="D22" s="165"/>
      <c r="E22" s="166"/>
      <c r="F22" s="3" t="s">
        <v>12</v>
      </c>
      <c r="G22" s="3"/>
      <c r="H22" s="3"/>
      <c r="I22" s="4">
        <v>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>
        <v>11</v>
      </c>
      <c r="U22" s="5"/>
      <c r="V22" s="5"/>
      <c r="W22" s="5"/>
      <c r="X22" s="5"/>
    </row>
    <row r="23" spans="1:24" ht="25.9" customHeight="1">
      <c r="A23" s="3"/>
      <c r="B23" s="3"/>
      <c r="C23" s="3"/>
      <c r="E23" s="11" t="s">
        <v>13</v>
      </c>
      <c r="F23" s="12">
        <v>0</v>
      </c>
      <c r="G23" s="13"/>
      <c r="H23" s="11" t="s">
        <v>14</v>
      </c>
      <c r="I23" s="14">
        <f>I22*F23/100</f>
        <v>0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>
        <v>12</v>
      </c>
      <c r="U23" s="5"/>
      <c r="V23" s="5"/>
      <c r="W23" s="5"/>
      <c r="X23" s="5"/>
    </row>
    <row r="24" spans="1:24" ht="5.45" customHeight="1">
      <c r="A24" s="3"/>
      <c r="B24" s="3"/>
      <c r="C24" s="3"/>
      <c r="D24" s="3"/>
      <c r="E24" s="3"/>
      <c r="F24" s="3"/>
      <c r="G24" s="3"/>
      <c r="H24" s="3"/>
      <c r="I24" s="15"/>
      <c r="J24" s="5"/>
      <c r="K24" s="5"/>
      <c r="L24" s="5"/>
      <c r="M24" s="5"/>
      <c r="N24" s="5"/>
      <c r="O24" s="5"/>
      <c r="P24" s="5"/>
      <c r="Q24" s="5"/>
      <c r="R24" s="5"/>
      <c r="S24" s="5"/>
      <c r="T24" s="5">
        <v>13</v>
      </c>
      <c r="U24" s="5"/>
      <c r="V24" s="5"/>
      <c r="W24" s="5"/>
      <c r="X24" s="5"/>
    </row>
    <row r="25" spans="1:24">
      <c r="A25" s="3"/>
      <c r="B25" s="3"/>
      <c r="C25" s="3"/>
      <c r="D25" s="3"/>
      <c r="E25" s="3"/>
      <c r="F25" s="3"/>
      <c r="G25" s="3"/>
      <c r="H25" s="11" t="s">
        <v>15</v>
      </c>
      <c r="I25" s="14">
        <f>I22-I23</f>
        <v>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>
        <v>14</v>
      </c>
      <c r="U25" s="5"/>
      <c r="V25" s="5"/>
      <c r="W25" s="5"/>
      <c r="X25" s="5"/>
    </row>
    <row r="26" spans="1:24" ht="5.25" customHeight="1">
      <c r="A26" s="3"/>
      <c r="B26" s="3"/>
      <c r="C26" s="3"/>
      <c r="D26" s="3"/>
      <c r="E26" s="3"/>
      <c r="F26" s="3"/>
      <c r="G26" s="3"/>
      <c r="H26" s="3"/>
      <c r="I26" s="15"/>
      <c r="J26" s="5"/>
      <c r="K26" s="5"/>
      <c r="L26" s="5"/>
      <c r="M26" s="5"/>
      <c r="N26" s="5"/>
      <c r="O26" s="5"/>
      <c r="P26" s="5"/>
      <c r="Q26" s="5"/>
      <c r="R26" s="5"/>
      <c r="S26" s="5"/>
      <c r="T26" s="5">
        <v>15</v>
      </c>
      <c r="U26" s="5"/>
      <c r="V26" s="5"/>
      <c r="W26" s="5"/>
      <c r="X26" s="5"/>
    </row>
    <row r="27" spans="1:24" ht="15.75">
      <c r="A27" s="22" t="s">
        <v>16</v>
      </c>
      <c r="B27" s="3"/>
      <c r="C27" s="3"/>
      <c r="D27" s="3"/>
      <c r="E27" s="133">
        <f>IF(I2&gt;297500,IF(E6="Nein",5,IF(E7="Nein",3,0)),0)</f>
        <v>0</v>
      </c>
      <c r="F27" s="3"/>
      <c r="G27" s="11" t="s">
        <v>17</v>
      </c>
      <c r="H27" s="55"/>
      <c r="I27" s="14">
        <f>IF(E6="Nein",I2*E27/100,IF(E27=3,(I11*E27)/100,0))</f>
        <v>0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>
        <v>16</v>
      </c>
      <c r="U27" s="5"/>
      <c r="V27" s="5"/>
      <c r="W27" s="5"/>
      <c r="X27" s="5"/>
    </row>
    <row r="28" spans="1:24" ht="5.45" customHeight="1">
      <c r="A28" s="3"/>
      <c r="B28" s="3"/>
      <c r="C28" s="3"/>
      <c r="D28" s="3"/>
      <c r="E28" s="3"/>
      <c r="F28" s="3"/>
      <c r="G28" s="3"/>
      <c r="H28" s="3"/>
      <c r="I28" s="15"/>
      <c r="J28" s="5"/>
      <c r="K28" s="5"/>
      <c r="L28" s="5"/>
      <c r="M28" s="5"/>
      <c r="N28" s="5"/>
      <c r="O28" s="5"/>
      <c r="P28" s="5"/>
      <c r="Q28" s="5"/>
      <c r="R28" s="5"/>
      <c r="S28" s="5"/>
      <c r="T28" s="5">
        <v>17</v>
      </c>
      <c r="U28" s="5"/>
      <c r="V28" s="5"/>
      <c r="W28" s="5"/>
      <c r="X28" s="5"/>
    </row>
    <row r="29" spans="1:24">
      <c r="A29" s="3"/>
      <c r="B29" s="3"/>
      <c r="C29" s="3"/>
      <c r="D29" s="3"/>
      <c r="E29" s="3"/>
      <c r="F29" s="3"/>
      <c r="G29" s="3"/>
      <c r="H29" s="11" t="s">
        <v>18</v>
      </c>
      <c r="I29" s="14">
        <f>I25-I27</f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>
        <v>18</v>
      </c>
      <c r="U29" s="5"/>
      <c r="V29" s="5"/>
      <c r="W29" s="5"/>
      <c r="X29" s="5"/>
    </row>
    <row r="30" spans="1:24" ht="5.45" customHeight="1">
      <c r="A30" s="3"/>
      <c r="B30" s="3"/>
      <c r="C30" s="3"/>
      <c r="D30" s="3"/>
      <c r="E30" s="3"/>
      <c r="F30" s="3"/>
      <c r="G30" s="3"/>
      <c r="H30" s="3"/>
      <c r="I30" s="1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21</v>
      </c>
      <c r="U30" s="5"/>
      <c r="V30" s="5"/>
      <c r="W30" s="5"/>
      <c r="X30" s="5"/>
    </row>
    <row r="31" spans="1:24" ht="13.9" customHeight="1">
      <c r="A31" s="3"/>
      <c r="B31" s="3"/>
      <c r="C31" s="3"/>
      <c r="D31" s="3"/>
      <c r="E31" s="3"/>
      <c r="F31" s="11" t="s">
        <v>19</v>
      </c>
      <c r="G31" s="16">
        <v>19</v>
      </c>
      <c r="H31" s="11" t="s">
        <v>20</v>
      </c>
      <c r="I31" s="14">
        <f>I29*G31/100</f>
        <v>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>
        <v>22</v>
      </c>
      <c r="U31" s="5"/>
      <c r="V31" s="5"/>
      <c r="W31" s="5"/>
      <c r="X31" s="5"/>
    </row>
    <row r="32" spans="1:24" ht="5.45" customHeight="1">
      <c r="A32" s="3"/>
      <c r="B32" s="3"/>
      <c r="C32" s="3"/>
      <c r="D32" s="3"/>
      <c r="E32" s="3"/>
      <c r="F32" s="3"/>
      <c r="G32" s="3"/>
      <c r="H32" s="3"/>
      <c r="I32" s="15"/>
      <c r="J32" s="5"/>
      <c r="K32" s="5"/>
      <c r="L32" s="5"/>
      <c r="M32" s="5"/>
      <c r="N32" s="5"/>
      <c r="O32" s="5"/>
      <c r="P32" s="5"/>
      <c r="Q32" s="5"/>
      <c r="R32" s="5"/>
      <c r="S32" s="5"/>
      <c r="T32" s="5">
        <v>23</v>
      </c>
      <c r="U32" s="5"/>
      <c r="V32" s="5"/>
      <c r="W32" s="5"/>
      <c r="X32" s="5"/>
    </row>
    <row r="33" spans="1:24">
      <c r="A33" s="3"/>
      <c r="B33" s="3"/>
      <c r="C33" s="3"/>
      <c r="D33" s="3"/>
      <c r="E33" s="3"/>
      <c r="F33" s="3"/>
      <c r="G33" s="3"/>
      <c r="H33" s="17" t="s">
        <v>21</v>
      </c>
      <c r="I33" s="51">
        <f>SUM(I29,I31)</f>
        <v>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>
        <v>24</v>
      </c>
      <c r="U33" s="5"/>
      <c r="V33" s="5"/>
      <c r="W33" s="5"/>
      <c r="X33" s="5"/>
    </row>
    <row r="34" spans="1:24" ht="13.15" customHeight="1">
      <c r="A34" s="3"/>
      <c r="B34" s="3"/>
      <c r="C34" s="3"/>
      <c r="D34" s="3"/>
      <c r="E34" s="3"/>
      <c r="F34" s="3"/>
      <c r="G34" s="3"/>
      <c r="H34" s="3"/>
      <c r="I34" s="3"/>
      <c r="J34" s="5"/>
      <c r="K34" s="5"/>
      <c r="L34" s="5"/>
      <c r="M34" s="5"/>
      <c r="N34" s="5"/>
      <c r="O34" s="5"/>
      <c r="P34" s="5"/>
      <c r="Q34" s="5"/>
      <c r="R34" s="5"/>
      <c r="S34" s="5"/>
      <c r="T34" s="5">
        <v>25</v>
      </c>
      <c r="U34" s="5"/>
      <c r="V34" s="5"/>
      <c r="W34" s="5"/>
      <c r="X34" s="5"/>
    </row>
    <row r="35" spans="1:24" ht="37.5" customHeight="1">
      <c r="A35" s="3"/>
      <c r="B35" s="3"/>
      <c r="C35" s="3"/>
      <c r="D35" s="3"/>
      <c r="E35" s="3"/>
      <c r="F35" s="3"/>
      <c r="G35" s="3"/>
      <c r="H35" s="3"/>
      <c r="I35" s="3"/>
      <c r="J35" s="5"/>
      <c r="K35" s="5"/>
      <c r="L35" s="5"/>
      <c r="M35" s="5"/>
      <c r="N35" s="5"/>
      <c r="O35" s="5"/>
      <c r="P35" s="5"/>
      <c r="Q35" s="5"/>
      <c r="R35" s="5"/>
      <c r="S35" s="5"/>
      <c r="T35" s="5">
        <v>26</v>
      </c>
      <c r="U35" s="5"/>
      <c r="V35" s="5"/>
      <c r="W35" s="5"/>
      <c r="X35" s="5"/>
    </row>
    <row r="36" spans="1:24" ht="25.5" customHeight="1">
      <c r="A36" s="60" t="s">
        <v>22</v>
      </c>
      <c r="B36" s="3"/>
      <c r="C36" s="27"/>
      <c r="D36" s="50"/>
      <c r="E36" s="49" t="s">
        <v>42</v>
      </c>
      <c r="F36" s="131">
        <f>COUNTIF(C56:C80,"&gt; 0")+COUNTIF(G56:H80,"&gt;0")</f>
        <v>0</v>
      </c>
      <c r="G36" s="76"/>
      <c r="H36" s="59"/>
      <c r="I36" s="82">
        <f>I83</f>
        <v>0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>
        <v>27</v>
      </c>
      <c r="U36" s="5"/>
      <c r="V36" s="5"/>
      <c r="W36" s="5"/>
      <c r="X36" s="5"/>
    </row>
    <row r="37" spans="1:24" ht="4.5" customHeight="1">
      <c r="C37" s="27"/>
      <c r="D37" s="57"/>
      <c r="E37" s="57"/>
      <c r="F37" s="57"/>
      <c r="G37" s="58"/>
      <c r="H37" s="58"/>
      <c r="I37" s="18"/>
      <c r="J37" s="5"/>
      <c r="K37" s="5"/>
      <c r="L37" s="5"/>
      <c r="M37" s="5"/>
      <c r="N37" s="5"/>
      <c r="O37" s="5"/>
      <c r="P37" s="5"/>
      <c r="Q37" s="5"/>
      <c r="R37" s="5"/>
      <c r="S37" s="5"/>
      <c r="T37" s="5">
        <v>28</v>
      </c>
      <c r="U37" s="5"/>
      <c r="V37" s="5"/>
      <c r="W37" s="5"/>
      <c r="X37" s="5"/>
    </row>
    <row r="38" spans="1:24" ht="14.25" customHeight="1">
      <c r="B38" s="3"/>
      <c r="C38" s="58"/>
      <c r="D38" s="58"/>
      <c r="E38" s="60" t="s">
        <v>99</v>
      </c>
      <c r="F38" s="58"/>
      <c r="G38" s="58"/>
      <c r="H38" s="58"/>
      <c r="I38" s="56"/>
      <c r="J38" s="5"/>
      <c r="K38" s="5"/>
      <c r="L38" s="5"/>
      <c r="M38" s="5"/>
      <c r="N38" s="5"/>
      <c r="O38" s="5"/>
      <c r="P38" s="5"/>
      <c r="Q38" s="5"/>
      <c r="R38" s="5"/>
      <c r="S38" s="5"/>
      <c r="T38" s="5">
        <v>37</v>
      </c>
      <c r="U38" s="5"/>
      <c r="V38" s="5"/>
      <c r="W38" s="5"/>
      <c r="X38" s="5"/>
    </row>
    <row r="39" spans="1:24" ht="22.5" customHeight="1">
      <c r="A39" s="3"/>
      <c r="B39" s="3"/>
      <c r="C39" s="3"/>
      <c r="D39" s="3"/>
      <c r="E39" s="3"/>
      <c r="F39" s="27"/>
      <c r="G39" s="27"/>
      <c r="H39" s="69"/>
      <c r="I39" s="70"/>
      <c r="J39" s="5"/>
      <c r="K39" s="5"/>
      <c r="L39" s="5"/>
      <c r="M39" s="5"/>
      <c r="N39" s="5"/>
      <c r="O39" s="5"/>
      <c r="P39" s="5"/>
      <c r="Q39" s="5"/>
      <c r="R39" s="5"/>
      <c r="S39" s="5"/>
      <c r="T39" s="5">
        <v>38</v>
      </c>
      <c r="U39" s="5"/>
      <c r="V39" s="5"/>
      <c r="W39" s="5"/>
      <c r="X39" s="5"/>
    </row>
    <row r="40" spans="1:24" ht="22.15" customHeight="1" thickBot="1">
      <c r="A40" s="3"/>
      <c r="B40" s="3"/>
      <c r="C40" s="3"/>
      <c r="D40" s="3"/>
      <c r="E40" s="3"/>
      <c r="F40" s="3"/>
      <c r="G40" s="3"/>
      <c r="H40" s="17" t="s">
        <v>25</v>
      </c>
      <c r="I40" s="68">
        <f>I33-I36</f>
        <v>0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>
        <v>39</v>
      </c>
      <c r="U40" s="5"/>
      <c r="V40" s="5"/>
      <c r="W40" s="5"/>
      <c r="X40" s="5"/>
    </row>
    <row r="41" spans="1:24" ht="25.5" customHeight="1" thickTop="1">
      <c r="A41" s="3"/>
      <c r="B41" s="20"/>
      <c r="C41" s="20"/>
      <c r="D41" s="20"/>
      <c r="E41" s="20"/>
      <c r="F41" s="20"/>
      <c r="G41" s="3"/>
      <c r="H41" s="11" t="s">
        <v>26</v>
      </c>
      <c r="I41" s="137">
        <f>I40</f>
        <v>0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>
        <v>40</v>
      </c>
      <c r="U41" s="5"/>
      <c r="V41" s="5"/>
      <c r="W41" s="5"/>
      <c r="X41" s="5"/>
    </row>
    <row r="42" spans="1:24" ht="33" customHeight="1">
      <c r="A42" s="22" t="s">
        <v>27</v>
      </c>
      <c r="B42" s="157"/>
      <c r="C42" s="158"/>
      <c r="D42" s="158"/>
      <c r="E42" s="158"/>
      <c r="F42" s="158"/>
      <c r="G42" s="158"/>
      <c r="H42" s="158"/>
      <c r="I42" s="158"/>
      <c r="J42" s="5"/>
      <c r="K42" s="5"/>
      <c r="L42" s="5"/>
      <c r="M42" s="5"/>
      <c r="N42" s="5"/>
      <c r="O42" s="5"/>
      <c r="P42" s="5"/>
      <c r="Q42" s="5"/>
      <c r="R42" s="5"/>
      <c r="S42" s="5"/>
      <c r="T42" s="5">
        <v>41</v>
      </c>
      <c r="U42" s="5"/>
      <c r="V42" s="5"/>
      <c r="W42" s="5"/>
      <c r="X42" s="5"/>
    </row>
    <row r="43" spans="1:24">
      <c r="A43" s="22" t="s">
        <v>28</v>
      </c>
      <c r="B43" s="3"/>
      <c r="C43" s="3"/>
      <c r="D43" s="3"/>
      <c r="E43" s="3"/>
      <c r="F43" s="3"/>
      <c r="G43" s="3"/>
      <c r="H43" s="3"/>
      <c r="I43" s="3"/>
      <c r="J43" s="5"/>
      <c r="K43" s="5"/>
      <c r="L43" s="5"/>
      <c r="M43" s="5"/>
      <c r="N43" s="5"/>
      <c r="O43" s="5"/>
      <c r="P43" s="5"/>
      <c r="Q43" s="5"/>
      <c r="R43" s="5"/>
      <c r="S43" s="5"/>
      <c r="T43" s="5">
        <v>42</v>
      </c>
      <c r="U43" s="5"/>
      <c r="V43" s="5"/>
      <c r="W43" s="5"/>
      <c r="X43" s="5"/>
    </row>
    <row r="44" spans="1:24" ht="19.5" customHeight="1" thickBot="1">
      <c r="A44" s="3"/>
      <c r="B44" s="3"/>
      <c r="C44" s="3"/>
      <c r="D44" s="3"/>
      <c r="E44" s="3"/>
      <c r="F44" s="3"/>
      <c r="G44" s="3"/>
      <c r="H44" s="3"/>
      <c r="I44" s="3"/>
      <c r="J44" s="5"/>
      <c r="K44" s="5"/>
      <c r="L44" s="5"/>
      <c r="M44" s="5"/>
      <c r="N44" s="5"/>
      <c r="O44" s="5"/>
      <c r="P44" s="5"/>
      <c r="Q44" s="5"/>
      <c r="R44" s="5"/>
      <c r="S44" s="5"/>
      <c r="T44" s="5" t="s">
        <v>37</v>
      </c>
      <c r="U44" s="5"/>
      <c r="V44" s="5"/>
      <c r="W44" s="5"/>
      <c r="X44" s="5"/>
    </row>
    <row r="45" spans="1:24" ht="9.6" customHeight="1" thickTop="1">
      <c r="A45" s="138"/>
      <c r="B45" s="138"/>
      <c r="C45" s="138"/>
      <c r="D45" s="138"/>
      <c r="E45" s="138"/>
      <c r="F45" s="23"/>
      <c r="G45" s="24"/>
      <c r="H45" s="24"/>
      <c r="I45" s="25"/>
      <c r="J45" s="5"/>
      <c r="K45" s="5"/>
      <c r="L45" s="5"/>
      <c r="M45" s="5"/>
      <c r="N45" s="5"/>
      <c r="O45" s="5"/>
      <c r="P45" s="5"/>
      <c r="Q45" s="5"/>
      <c r="R45" s="5"/>
      <c r="S45" s="5"/>
      <c r="T45" s="5" t="s">
        <v>38</v>
      </c>
      <c r="U45" s="5"/>
      <c r="V45" s="5"/>
      <c r="W45" s="5"/>
      <c r="X45" s="5"/>
    </row>
    <row r="46" spans="1:24">
      <c r="A46" s="138"/>
      <c r="B46" s="138"/>
      <c r="C46" s="138"/>
      <c r="D46" s="138"/>
      <c r="E46" s="138"/>
      <c r="F46" s="26" t="s">
        <v>29</v>
      </c>
      <c r="G46" s="27"/>
      <c r="H46" s="27"/>
      <c r="I46" s="28"/>
      <c r="J46" s="5"/>
      <c r="K46" s="5"/>
      <c r="L46" s="5"/>
      <c r="M46" s="5"/>
      <c r="N46" s="5"/>
      <c r="O46" s="5"/>
      <c r="P46" s="5"/>
      <c r="Q46" s="5"/>
      <c r="R46" s="5"/>
      <c r="S46" s="5"/>
      <c r="T46" s="5" t="s">
        <v>39</v>
      </c>
      <c r="U46" s="5"/>
      <c r="V46" s="5"/>
      <c r="W46" s="5"/>
      <c r="X46" s="5"/>
    </row>
    <row r="47" spans="1:24" ht="20.25" customHeight="1">
      <c r="A47" s="138"/>
      <c r="B47" s="138"/>
      <c r="C47" s="138"/>
      <c r="D47" s="138"/>
      <c r="E47" s="138"/>
      <c r="F47" s="29" t="s">
        <v>30</v>
      </c>
      <c r="G47" s="101" t="s">
        <v>106</v>
      </c>
      <c r="H47" s="162" t="s">
        <v>2</v>
      </c>
      <c r="I47" s="163"/>
      <c r="J47" s="5"/>
      <c r="K47" s="5"/>
      <c r="L47" s="5"/>
      <c r="M47" s="5"/>
      <c r="N47" s="5"/>
      <c r="O47" s="5"/>
      <c r="P47" s="5"/>
      <c r="Q47" s="5"/>
      <c r="R47" s="5"/>
      <c r="S47" s="5"/>
      <c r="T47" s="5" t="s">
        <v>40</v>
      </c>
      <c r="U47" s="5"/>
      <c r="V47" s="5"/>
      <c r="W47" s="5"/>
      <c r="X47" s="5"/>
    </row>
    <row r="48" spans="1:24">
      <c r="A48" s="138"/>
      <c r="B48" s="138"/>
      <c r="C48" s="138"/>
      <c r="D48" s="138"/>
      <c r="E48" s="138"/>
      <c r="F48" s="26"/>
      <c r="G48" s="27"/>
      <c r="H48" s="27"/>
      <c r="I48" s="28"/>
      <c r="J48" s="5"/>
      <c r="K48" s="5"/>
      <c r="L48" s="5"/>
      <c r="M48" s="5"/>
      <c r="N48" s="5"/>
      <c r="O48" s="5"/>
      <c r="P48" s="5"/>
      <c r="Q48" s="5"/>
      <c r="R48" s="5"/>
      <c r="S48" s="5"/>
      <c r="T48" s="5" t="s">
        <v>41</v>
      </c>
      <c r="U48" s="5"/>
      <c r="V48" s="5"/>
      <c r="W48" s="5"/>
      <c r="X48" s="5"/>
    </row>
    <row r="49" spans="1:24" ht="15" customHeight="1">
      <c r="A49" s="138"/>
      <c r="B49" s="138"/>
      <c r="C49" s="138"/>
      <c r="D49" s="138"/>
      <c r="E49" s="138"/>
      <c r="F49" s="26"/>
      <c r="G49" s="30"/>
      <c r="H49" s="30"/>
      <c r="I49" s="31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thickBot="1">
      <c r="A50" s="138"/>
      <c r="B50" s="138"/>
      <c r="C50" s="138"/>
      <c r="D50" s="138"/>
      <c r="E50" s="138"/>
      <c r="F50" s="32"/>
      <c r="G50" s="159" t="s">
        <v>2</v>
      </c>
      <c r="H50" s="160"/>
      <c r="I50" s="161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8.25" customHeight="1" thickTop="1">
      <c r="A51" s="55"/>
      <c r="B51" s="55"/>
      <c r="C51" s="55"/>
      <c r="D51" s="55"/>
      <c r="E51" s="55"/>
      <c r="F51" s="55"/>
      <c r="G51" s="55"/>
      <c r="H51" s="55"/>
      <c r="I51" s="5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29.25" customHeight="1">
      <c r="A52" s="65" t="s">
        <v>95</v>
      </c>
      <c r="B52" s="55"/>
      <c r="C52" s="55"/>
      <c r="D52" s="55"/>
      <c r="E52" s="55"/>
      <c r="F52" s="55"/>
      <c r="G52" s="55"/>
      <c r="H52" s="55"/>
      <c r="I52" s="5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>
      <c r="A53" s="60" t="s">
        <v>96</v>
      </c>
      <c r="B53" s="55"/>
      <c r="C53" s="55"/>
      <c r="D53" s="55"/>
      <c r="E53" s="55"/>
      <c r="F53" s="55"/>
      <c r="G53" s="55"/>
      <c r="H53" s="55"/>
      <c r="I53" s="5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>
      <c r="A54" s="3" t="s">
        <v>23</v>
      </c>
      <c r="B54" s="55"/>
      <c r="C54" s="55"/>
      <c r="D54" s="55"/>
      <c r="E54" s="55"/>
      <c r="F54" s="55"/>
      <c r="G54" s="55"/>
      <c r="H54" s="55"/>
      <c r="I54" s="5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5.25" customHeight="1">
      <c r="A55" s="3"/>
      <c r="B55" s="55"/>
      <c r="C55" s="55"/>
      <c r="D55" s="55"/>
      <c r="E55" s="55"/>
      <c r="F55" s="55"/>
      <c r="G55" s="55"/>
      <c r="H55" s="55"/>
      <c r="I55" s="5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>
      <c r="A56" s="11" t="s">
        <v>45</v>
      </c>
      <c r="B56" s="63" t="s">
        <v>2</v>
      </c>
      <c r="C56" s="64">
        <v>0</v>
      </c>
      <c r="D56" s="3"/>
      <c r="E56" s="59" t="s">
        <v>70</v>
      </c>
      <c r="F56" s="63" t="s">
        <v>2</v>
      </c>
      <c r="G56" s="140">
        <v>0</v>
      </c>
      <c r="H56" s="140"/>
      <c r="I56" s="3"/>
      <c r="J56" s="5"/>
      <c r="K56" s="5"/>
      <c r="L56" s="5"/>
      <c r="M56" s="5"/>
      <c r="N56" s="5"/>
      <c r="O56" s="5"/>
      <c r="P56" s="5"/>
      <c r="Q56" s="5"/>
      <c r="R56" s="5"/>
      <c r="S56" s="5"/>
      <c r="T56" s="5">
        <v>28</v>
      </c>
      <c r="U56" s="5"/>
      <c r="V56" s="5"/>
      <c r="W56" s="5"/>
      <c r="X56" s="5"/>
    </row>
    <row r="57" spans="1:24">
      <c r="A57" s="11" t="s">
        <v>47</v>
      </c>
      <c r="B57" s="63" t="s">
        <v>2</v>
      </c>
      <c r="C57" s="64">
        <v>0</v>
      </c>
      <c r="D57" s="3"/>
      <c r="E57" s="59" t="s">
        <v>71</v>
      </c>
      <c r="F57" s="63" t="s">
        <v>2</v>
      </c>
      <c r="G57" s="140">
        <v>0</v>
      </c>
      <c r="H57" s="140"/>
      <c r="I57" s="3"/>
      <c r="J57" s="5"/>
      <c r="K57" s="5"/>
      <c r="L57" s="5"/>
      <c r="M57" s="5"/>
      <c r="N57" s="5"/>
      <c r="O57" s="5"/>
      <c r="P57" s="5"/>
      <c r="Q57" s="5"/>
      <c r="R57" s="5"/>
      <c r="S57" s="5"/>
      <c r="T57" s="5">
        <v>29</v>
      </c>
      <c r="U57" s="5"/>
      <c r="V57" s="5"/>
      <c r="W57" s="5"/>
      <c r="X57" s="5"/>
    </row>
    <row r="58" spans="1:24">
      <c r="A58" s="11" t="s">
        <v>49</v>
      </c>
      <c r="B58" s="63" t="s">
        <v>2</v>
      </c>
      <c r="C58" s="64">
        <v>0</v>
      </c>
      <c r="D58" s="3"/>
      <c r="E58" s="59" t="s">
        <v>72</v>
      </c>
      <c r="F58" s="63" t="s">
        <v>2</v>
      </c>
      <c r="G58" s="140">
        <v>0</v>
      </c>
      <c r="H58" s="140"/>
      <c r="I58" s="3"/>
      <c r="J58" s="5"/>
      <c r="K58" s="5"/>
      <c r="L58" s="5"/>
      <c r="M58" s="5"/>
      <c r="N58" s="5"/>
      <c r="O58" s="5"/>
      <c r="P58" s="5"/>
      <c r="Q58" s="5"/>
      <c r="R58" s="5"/>
      <c r="S58" s="5"/>
      <c r="T58" s="5">
        <v>30</v>
      </c>
      <c r="U58" s="5"/>
      <c r="V58" s="5"/>
      <c r="W58" s="5"/>
      <c r="X58" s="5"/>
    </row>
    <row r="59" spans="1:24">
      <c r="A59" s="11" t="s">
        <v>51</v>
      </c>
      <c r="B59" s="63" t="s">
        <v>2</v>
      </c>
      <c r="C59" s="64">
        <v>0</v>
      </c>
      <c r="D59" s="3"/>
      <c r="E59" s="59" t="s">
        <v>73</v>
      </c>
      <c r="F59" s="63" t="s">
        <v>2</v>
      </c>
      <c r="G59" s="140">
        <v>0</v>
      </c>
      <c r="H59" s="140"/>
      <c r="I59" s="3"/>
      <c r="J59" s="5"/>
      <c r="K59" s="5"/>
      <c r="L59" s="5"/>
      <c r="M59" s="5"/>
      <c r="N59" s="5"/>
      <c r="O59" s="5"/>
      <c r="P59" s="5"/>
      <c r="Q59" s="5"/>
      <c r="R59" s="5"/>
      <c r="S59" s="5"/>
      <c r="T59" s="5">
        <v>31</v>
      </c>
      <c r="U59" s="5"/>
      <c r="V59" s="5"/>
      <c r="W59" s="5"/>
      <c r="X59" s="5"/>
    </row>
    <row r="60" spans="1:24">
      <c r="A60" s="11" t="s">
        <v>53</v>
      </c>
      <c r="B60" s="63" t="s">
        <v>2</v>
      </c>
      <c r="C60" s="64">
        <v>0</v>
      </c>
      <c r="D60" s="3"/>
      <c r="E60" s="59" t="s">
        <v>74</v>
      </c>
      <c r="F60" s="63" t="s">
        <v>2</v>
      </c>
      <c r="G60" s="140">
        <v>0</v>
      </c>
      <c r="H60" s="140"/>
      <c r="I60" s="3"/>
      <c r="J60" s="5"/>
      <c r="K60" s="5"/>
      <c r="L60" s="5"/>
      <c r="M60" s="5"/>
      <c r="N60" s="5"/>
      <c r="O60" s="5"/>
      <c r="P60" s="5"/>
      <c r="Q60" s="5"/>
      <c r="R60" s="5"/>
      <c r="S60" s="5"/>
      <c r="T60" s="5">
        <v>32</v>
      </c>
      <c r="U60" s="5"/>
      <c r="V60" s="5"/>
      <c r="W60" s="5"/>
      <c r="X60" s="5"/>
    </row>
    <row r="61" spans="1:24">
      <c r="A61" s="11" t="s">
        <v>55</v>
      </c>
      <c r="B61" s="63" t="s">
        <v>2</v>
      </c>
      <c r="C61" s="64">
        <v>0</v>
      </c>
      <c r="D61" s="3"/>
      <c r="E61" s="59" t="s">
        <v>75</v>
      </c>
      <c r="F61" s="63" t="s">
        <v>2</v>
      </c>
      <c r="G61" s="140">
        <v>0</v>
      </c>
      <c r="H61" s="140"/>
      <c r="I61" s="3"/>
      <c r="J61" s="5"/>
      <c r="K61" s="5"/>
      <c r="L61" s="5"/>
      <c r="M61" s="5"/>
      <c r="N61" s="5"/>
      <c r="O61" s="5"/>
      <c r="P61" s="5"/>
      <c r="Q61" s="5"/>
      <c r="R61" s="5"/>
      <c r="S61" s="5"/>
      <c r="T61" s="5">
        <v>33</v>
      </c>
      <c r="U61" s="5"/>
      <c r="V61" s="5"/>
      <c r="W61" s="5"/>
      <c r="X61" s="5"/>
    </row>
    <row r="62" spans="1:24">
      <c r="A62" s="11" t="s">
        <v>57</v>
      </c>
      <c r="B62" s="63" t="s">
        <v>2</v>
      </c>
      <c r="C62" s="64">
        <v>0</v>
      </c>
      <c r="D62" s="3"/>
      <c r="E62" s="59" t="s">
        <v>76</v>
      </c>
      <c r="F62" s="63" t="s">
        <v>2</v>
      </c>
      <c r="G62" s="140">
        <v>0</v>
      </c>
      <c r="H62" s="140"/>
      <c r="I62" s="3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34</v>
      </c>
      <c r="U62" s="5"/>
      <c r="V62" s="5"/>
      <c r="W62" s="5"/>
      <c r="X62" s="5"/>
    </row>
    <row r="63" spans="1:24">
      <c r="A63" s="11" t="s">
        <v>59</v>
      </c>
      <c r="B63" s="63" t="s">
        <v>2</v>
      </c>
      <c r="C63" s="64">
        <v>0</v>
      </c>
      <c r="D63" s="3"/>
      <c r="E63" s="59" t="s">
        <v>77</v>
      </c>
      <c r="F63" s="63" t="s">
        <v>2</v>
      </c>
      <c r="G63" s="140">
        <v>0</v>
      </c>
      <c r="H63" s="140"/>
      <c r="I63" s="3"/>
      <c r="J63" s="5"/>
      <c r="K63" s="5"/>
      <c r="L63" s="5"/>
      <c r="M63" s="5"/>
      <c r="N63" s="5"/>
      <c r="O63" s="5"/>
      <c r="P63" s="5"/>
      <c r="Q63" s="5"/>
      <c r="R63" s="5"/>
      <c r="S63" s="5"/>
      <c r="T63" s="5">
        <v>35</v>
      </c>
      <c r="U63" s="5"/>
      <c r="V63" s="5"/>
      <c r="W63" s="5"/>
      <c r="X63" s="5"/>
    </row>
    <row r="64" spans="1:24">
      <c r="A64" s="11" t="s">
        <v>61</v>
      </c>
      <c r="B64" s="63" t="s">
        <v>2</v>
      </c>
      <c r="C64" s="64">
        <v>0</v>
      </c>
      <c r="D64" s="3"/>
      <c r="E64" s="59" t="s">
        <v>78</v>
      </c>
      <c r="F64" s="63" t="s">
        <v>2</v>
      </c>
      <c r="G64" s="140">
        <v>0</v>
      </c>
      <c r="H64" s="140"/>
      <c r="I64" s="3"/>
      <c r="J64" s="5"/>
      <c r="K64" s="5"/>
      <c r="L64" s="5"/>
      <c r="M64" s="5"/>
      <c r="N64" s="5"/>
      <c r="O64" s="5"/>
      <c r="P64" s="5"/>
      <c r="Q64" s="5"/>
      <c r="R64" s="5"/>
      <c r="S64" s="5"/>
      <c r="T64" s="5">
        <v>36</v>
      </c>
      <c r="U64" s="5"/>
      <c r="V64" s="5"/>
      <c r="W64" s="5"/>
      <c r="X64" s="5"/>
    </row>
    <row r="65" spans="1:24" ht="15" customHeight="1">
      <c r="A65" s="11" t="s">
        <v>46</v>
      </c>
      <c r="B65" s="63" t="s">
        <v>2</v>
      </c>
      <c r="C65" s="64">
        <v>0</v>
      </c>
      <c r="D65" s="3">
        <v>0</v>
      </c>
      <c r="E65" s="59" t="s">
        <v>79</v>
      </c>
      <c r="F65" s="63" t="s">
        <v>2</v>
      </c>
      <c r="G65" s="140">
        <v>0</v>
      </c>
      <c r="H65" s="140"/>
      <c r="J65" s="5"/>
      <c r="K65" s="5"/>
      <c r="L65" s="5"/>
      <c r="M65" s="5"/>
      <c r="N65" s="5"/>
      <c r="O65" s="5"/>
      <c r="P65" s="5"/>
      <c r="Q65" s="5"/>
      <c r="R65" s="5"/>
      <c r="S65" s="5"/>
      <c r="T65" s="5">
        <v>38</v>
      </c>
      <c r="U65" s="5"/>
      <c r="V65" s="5"/>
      <c r="W65" s="5"/>
      <c r="X65" s="5"/>
    </row>
    <row r="66" spans="1:24">
      <c r="A66" s="11" t="s">
        <v>48</v>
      </c>
      <c r="B66" s="63" t="s">
        <v>2</v>
      </c>
      <c r="C66" s="64">
        <v>0</v>
      </c>
      <c r="D66" s="3">
        <v>0</v>
      </c>
      <c r="E66" s="59" t="s">
        <v>80</v>
      </c>
      <c r="F66" s="63" t="s">
        <v>2</v>
      </c>
      <c r="G66" s="140">
        <v>0</v>
      </c>
      <c r="H66" s="140"/>
      <c r="I66" s="5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>
      <c r="A67" s="11" t="s">
        <v>50</v>
      </c>
      <c r="B67" s="63" t="s">
        <v>2</v>
      </c>
      <c r="C67" s="64">
        <v>0</v>
      </c>
      <c r="D67" s="3">
        <v>0</v>
      </c>
      <c r="E67" s="59" t="s">
        <v>81</v>
      </c>
      <c r="F67" s="63" t="s">
        <v>2</v>
      </c>
      <c r="G67" s="140">
        <v>0</v>
      </c>
      <c r="H67" s="140"/>
      <c r="I67" s="5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>
      <c r="A68" s="11" t="s">
        <v>52</v>
      </c>
      <c r="B68" s="63" t="s">
        <v>2</v>
      </c>
      <c r="C68" s="64">
        <v>0</v>
      </c>
      <c r="D68" s="3">
        <v>0</v>
      </c>
      <c r="E68" s="59" t="s">
        <v>82</v>
      </c>
      <c r="F68" s="63" t="s">
        <v>2</v>
      </c>
      <c r="G68" s="140">
        <v>0</v>
      </c>
      <c r="H68" s="140"/>
      <c r="I68" s="5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>
      <c r="A69" s="11" t="s">
        <v>54</v>
      </c>
      <c r="B69" s="63" t="s">
        <v>2</v>
      </c>
      <c r="C69" s="64">
        <v>0</v>
      </c>
      <c r="D69" s="3">
        <v>0</v>
      </c>
      <c r="E69" s="59" t="s">
        <v>83</v>
      </c>
      <c r="F69" s="63" t="s">
        <v>2</v>
      </c>
      <c r="G69" s="140">
        <v>0</v>
      </c>
      <c r="H69" s="140"/>
      <c r="I69" s="5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>
      <c r="A70" s="11" t="s">
        <v>56</v>
      </c>
      <c r="B70" s="63" t="s">
        <v>2</v>
      </c>
      <c r="C70" s="64">
        <v>0</v>
      </c>
      <c r="D70" s="3">
        <v>0</v>
      </c>
      <c r="E70" s="59" t="s">
        <v>84</v>
      </c>
      <c r="F70" s="63" t="s">
        <v>2</v>
      </c>
      <c r="G70" s="140">
        <v>0</v>
      </c>
      <c r="H70" s="140"/>
      <c r="I70" s="5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>
      <c r="A71" s="11" t="s">
        <v>58</v>
      </c>
      <c r="B71" s="63" t="s">
        <v>2</v>
      </c>
      <c r="C71" s="64">
        <v>0</v>
      </c>
      <c r="D71" s="3">
        <v>0</v>
      </c>
      <c r="E71" s="59" t="s">
        <v>85</v>
      </c>
      <c r="F71" s="63" t="s">
        <v>2</v>
      </c>
      <c r="G71" s="140">
        <v>0</v>
      </c>
      <c r="H71" s="140"/>
      <c r="I71" s="5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>
      <c r="A72" s="11" t="s">
        <v>60</v>
      </c>
      <c r="B72" s="63" t="s">
        <v>2</v>
      </c>
      <c r="C72" s="64">
        <v>0</v>
      </c>
      <c r="D72" s="3">
        <v>0</v>
      </c>
      <c r="E72" s="59" t="s">
        <v>86</v>
      </c>
      <c r="F72" s="63" t="s">
        <v>2</v>
      </c>
      <c r="G72" s="140">
        <v>0</v>
      </c>
      <c r="H72" s="140"/>
      <c r="I72" s="5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>
      <c r="A73" s="11" t="s">
        <v>62</v>
      </c>
      <c r="B73" s="63" t="s">
        <v>2</v>
      </c>
      <c r="C73" s="64">
        <v>0</v>
      </c>
      <c r="D73" s="3">
        <v>0</v>
      </c>
      <c r="E73" s="59" t="s">
        <v>87</v>
      </c>
      <c r="F73" s="63" t="s">
        <v>2</v>
      </c>
      <c r="G73" s="140">
        <v>0</v>
      </c>
      <c r="H73" s="140"/>
      <c r="I73" s="5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>
      <c r="A74" s="11" t="s">
        <v>63</v>
      </c>
      <c r="B74" s="63" t="s">
        <v>2</v>
      </c>
      <c r="C74" s="64">
        <v>0</v>
      </c>
      <c r="D74" s="55"/>
      <c r="E74" s="59" t="s">
        <v>88</v>
      </c>
      <c r="F74" s="63" t="s">
        <v>2</v>
      </c>
      <c r="G74" s="140">
        <v>0</v>
      </c>
      <c r="H74" s="140"/>
      <c r="I74" s="5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>
      <c r="A75" s="11" t="s">
        <v>64</v>
      </c>
      <c r="B75" s="63" t="s">
        <v>2</v>
      </c>
      <c r="C75" s="64">
        <v>0</v>
      </c>
      <c r="D75" s="55"/>
      <c r="E75" s="59" t="s">
        <v>89</v>
      </c>
      <c r="F75" s="63" t="s">
        <v>2</v>
      </c>
      <c r="G75" s="140">
        <v>0</v>
      </c>
      <c r="H75" s="140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>
      <c r="A76" s="11" t="s">
        <v>65</v>
      </c>
      <c r="B76" s="63" t="s">
        <v>2</v>
      </c>
      <c r="C76" s="64">
        <v>0</v>
      </c>
      <c r="D76" s="55"/>
      <c r="E76" s="59" t="s">
        <v>90</v>
      </c>
      <c r="F76" s="63" t="s">
        <v>2</v>
      </c>
      <c r="G76" s="140">
        <v>0</v>
      </c>
      <c r="H76" s="140"/>
      <c r="I76" s="5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>
      <c r="A77" s="11" t="s">
        <v>66</v>
      </c>
      <c r="B77" s="63" t="s">
        <v>2</v>
      </c>
      <c r="C77" s="64">
        <v>0</v>
      </c>
      <c r="D77" s="55"/>
      <c r="E77" s="59" t="s">
        <v>91</v>
      </c>
      <c r="F77" s="63" t="s">
        <v>2</v>
      </c>
      <c r="G77" s="140">
        <v>0</v>
      </c>
      <c r="H77" s="140"/>
      <c r="I77" s="5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>
      <c r="A78" s="11" t="s">
        <v>67</v>
      </c>
      <c r="B78" s="63" t="s">
        <v>2</v>
      </c>
      <c r="C78" s="64">
        <v>0</v>
      </c>
      <c r="D78" s="55"/>
      <c r="E78" s="59" t="s">
        <v>92</v>
      </c>
      <c r="F78" s="63" t="s">
        <v>2</v>
      </c>
      <c r="G78" s="140">
        <v>0</v>
      </c>
      <c r="H78" s="140"/>
      <c r="I78" s="5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>
      <c r="A79" s="11" t="s">
        <v>68</v>
      </c>
      <c r="B79" s="63" t="s">
        <v>2</v>
      </c>
      <c r="C79" s="64">
        <v>0</v>
      </c>
      <c r="D79" s="55"/>
      <c r="E79" s="59" t="s">
        <v>93</v>
      </c>
      <c r="F79" s="63" t="s">
        <v>2</v>
      </c>
      <c r="G79" s="140">
        <v>0</v>
      </c>
      <c r="H79" s="140"/>
      <c r="I79" s="5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>
      <c r="A80" s="11" t="s">
        <v>69</v>
      </c>
      <c r="B80" s="63" t="s">
        <v>2</v>
      </c>
      <c r="C80" s="64">
        <v>0</v>
      </c>
      <c r="D80" s="55"/>
      <c r="E80" s="59" t="s">
        <v>94</v>
      </c>
      <c r="F80" s="63" t="s">
        <v>2</v>
      </c>
      <c r="G80" s="140">
        <v>0</v>
      </c>
      <c r="H80" s="140"/>
      <c r="I80" s="5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thickBot="1">
      <c r="A81" s="55"/>
      <c r="B81" s="55"/>
      <c r="C81" s="55"/>
      <c r="D81" s="55"/>
      <c r="E81" s="55"/>
      <c r="F81" s="55"/>
      <c r="G81" s="55"/>
      <c r="H81" s="55"/>
      <c r="I81" s="5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6.75" customHeight="1">
      <c r="A82" s="55"/>
      <c r="B82" s="55"/>
      <c r="C82" s="55"/>
      <c r="D82" s="55"/>
      <c r="E82" s="55"/>
      <c r="F82" s="71"/>
      <c r="G82" s="71"/>
      <c r="H82" s="71"/>
      <c r="I82" s="71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>
      <c r="A83" s="55"/>
      <c r="B83" s="55"/>
      <c r="C83" s="55"/>
      <c r="D83" s="55"/>
      <c r="E83" s="55"/>
      <c r="F83" s="27"/>
      <c r="G83" s="3"/>
      <c r="H83" s="19" t="s">
        <v>24</v>
      </c>
      <c r="I83" s="52">
        <f>SUM(C56:C80,G56:H80)</f>
        <v>0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>
      <c r="A84" s="97" t="s">
        <v>110</v>
      </c>
      <c r="B84" s="55"/>
      <c r="C84" s="55"/>
      <c r="D84" s="55"/>
      <c r="E84" s="55"/>
      <c r="F84" s="55"/>
      <c r="G84" s="55"/>
      <c r="H84" s="55"/>
      <c r="I84" s="5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6.75" customHeight="1">
      <c r="B85" s="55"/>
      <c r="C85" s="55"/>
      <c r="D85" s="55"/>
      <c r="E85" s="55"/>
      <c r="F85" s="55"/>
      <c r="G85" s="55"/>
      <c r="H85" s="55"/>
      <c r="I85" s="5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>
      <c r="A86" s="59" t="s">
        <v>45</v>
      </c>
      <c r="B86" s="63" t="s">
        <v>2</v>
      </c>
      <c r="C86" s="64">
        <v>0</v>
      </c>
      <c r="D86" s="55"/>
      <c r="E86" s="59" t="s">
        <v>46</v>
      </c>
      <c r="F86" s="63" t="s">
        <v>2</v>
      </c>
      <c r="G86" s="140">
        <v>0</v>
      </c>
      <c r="H86" s="140"/>
      <c r="I86" s="5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>
      <c r="A87" s="59" t="s">
        <v>47</v>
      </c>
      <c r="B87" s="63" t="s">
        <v>2</v>
      </c>
      <c r="C87" s="64">
        <v>0</v>
      </c>
      <c r="D87" s="55"/>
      <c r="E87" s="59" t="s">
        <v>48</v>
      </c>
      <c r="F87" s="63" t="s">
        <v>2</v>
      </c>
      <c r="G87" s="140">
        <v>0</v>
      </c>
      <c r="H87" s="140"/>
      <c r="I87" s="5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>
      <c r="A88" s="59" t="s">
        <v>49</v>
      </c>
      <c r="B88" s="63" t="s">
        <v>2</v>
      </c>
      <c r="C88" s="64">
        <v>0</v>
      </c>
      <c r="D88" s="55"/>
      <c r="E88" s="59" t="s">
        <v>50</v>
      </c>
      <c r="F88" s="63" t="s">
        <v>2</v>
      </c>
      <c r="G88" s="140">
        <v>0</v>
      </c>
      <c r="H88" s="140"/>
      <c r="I88" s="5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>
      <c r="A89" s="59" t="s">
        <v>51</v>
      </c>
      <c r="B89" s="63" t="s">
        <v>2</v>
      </c>
      <c r="C89" s="64">
        <v>0</v>
      </c>
      <c r="D89" s="55"/>
      <c r="E89" s="59" t="s">
        <v>52</v>
      </c>
      <c r="F89" s="63" t="s">
        <v>2</v>
      </c>
      <c r="G89" s="140">
        <v>0</v>
      </c>
      <c r="H89" s="140"/>
      <c r="I89" s="5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>
      <c r="A90" s="59" t="s">
        <v>53</v>
      </c>
      <c r="B90" s="63" t="s">
        <v>2</v>
      </c>
      <c r="C90" s="64">
        <v>0</v>
      </c>
      <c r="D90" s="55"/>
      <c r="E90" s="59" t="s">
        <v>54</v>
      </c>
      <c r="F90" s="63" t="s">
        <v>2</v>
      </c>
      <c r="G90" s="140">
        <v>0</v>
      </c>
      <c r="H90" s="140"/>
      <c r="I90" s="5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>
      <c r="A91" s="59" t="s">
        <v>55</v>
      </c>
      <c r="B91" s="63" t="s">
        <v>2</v>
      </c>
      <c r="C91" s="64">
        <v>0</v>
      </c>
      <c r="D91" s="55"/>
      <c r="E91" s="59" t="s">
        <v>56</v>
      </c>
      <c r="F91" s="63" t="s">
        <v>2</v>
      </c>
      <c r="G91" s="140">
        <v>0</v>
      </c>
      <c r="H91" s="140"/>
      <c r="I91" s="5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>
      <c r="A92" s="59" t="s">
        <v>57</v>
      </c>
      <c r="B92" s="63" t="s">
        <v>2</v>
      </c>
      <c r="C92" s="64">
        <v>0</v>
      </c>
      <c r="D92" s="55"/>
      <c r="E92" s="59" t="s">
        <v>58</v>
      </c>
      <c r="F92" s="63" t="s">
        <v>2</v>
      </c>
      <c r="G92" s="140">
        <v>0</v>
      </c>
      <c r="H92" s="140"/>
      <c r="I92" s="5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>
      <c r="A93" s="59" t="s">
        <v>59</v>
      </c>
      <c r="B93" s="63" t="s">
        <v>2</v>
      </c>
      <c r="C93" s="64">
        <v>0</v>
      </c>
      <c r="D93" s="55"/>
      <c r="E93" s="59" t="s">
        <v>60</v>
      </c>
      <c r="F93" s="63" t="s">
        <v>2</v>
      </c>
      <c r="G93" s="140">
        <v>0</v>
      </c>
      <c r="H93" s="140"/>
      <c r="I93" s="5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>
      <c r="A94" s="59" t="s">
        <v>61</v>
      </c>
      <c r="B94" s="63" t="s">
        <v>2</v>
      </c>
      <c r="C94" s="64">
        <v>0</v>
      </c>
      <c r="D94" s="55"/>
      <c r="E94" s="59" t="s">
        <v>62</v>
      </c>
      <c r="F94" s="63" t="s">
        <v>2</v>
      </c>
      <c r="G94" s="140">
        <v>0</v>
      </c>
      <c r="H94" s="140"/>
      <c r="I94" s="5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5.25" customHeight="1" thickBot="1">
      <c r="A95" s="59"/>
      <c r="B95" s="55"/>
      <c r="C95" s="55"/>
      <c r="D95" s="55"/>
      <c r="E95" s="55"/>
      <c r="F95" s="55"/>
      <c r="G95" s="55"/>
      <c r="H95" s="55"/>
      <c r="I95" s="5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>
      <c r="A96" s="55"/>
      <c r="B96" s="55"/>
      <c r="C96" s="55"/>
      <c r="D96" s="55"/>
      <c r="E96" s="55"/>
      <c r="F96" s="71"/>
      <c r="G96" s="71"/>
      <c r="H96" s="71"/>
      <c r="I96" s="71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>
      <c r="A97" s="55"/>
      <c r="B97" s="55"/>
      <c r="C97" s="55"/>
      <c r="D97" s="55"/>
      <c r="E97" s="55"/>
      <c r="F97" s="27"/>
      <c r="G97" s="3"/>
      <c r="H97" s="19" t="s">
        <v>98</v>
      </c>
      <c r="I97" s="52">
        <f>SUM(C86:C94,G86:G94)</f>
        <v>0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6" customHeight="1">
      <c r="A98" s="55"/>
      <c r="B98" s="55"/>
      <c r="C98" s="55"/>
      <c r="D98" s="55"/>
      <c r="E98" s="55"/>
      <c r="F98" s="55"/>
      <c r="G98" s="55"/>
      <c r="H98" s="55"/>
      <c r="I98" s="5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>
      <c r="A99" s="1" t="s">
        <v>0</v>
      </c>
      <c r="B99" s="141" t="s">
        <v>1</v>
      </c>
      <c r="C99" s="33">
        <f>C2</f>
        <v>0</v>
      </c>
      <c r="D99" s="142" t="s">
        <v>3</v>
      </c>
      <c r="E99" s="142"/>
      <c r="F99" s="34" t="str">
        <f>F2</f>
        <v xml:space="preserve"> </v>
      </c>
      <c r="G99" s="59" t="s">
        <v>43</v>
      </c>
      <c r="H99" s="2" t="s">
        <v>4</v>
      </c>
      <c r="I99" s="14">
        <f>I2</f>
        <v>0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>
      <c r="A100" s="6" t="s">
        <v>5</v>
      </c>
      <c r="B100" s="141"/>
      <c r="C100" s="2"/>
      <c r="D100" s="3"/>
      <c r="E100" s="3"/>
      <c r="F100" s="7"/>
      <c r="G100" s="3"/>
      <c r="H100" s="3"/>
      <c r="I100" s="3"/>
      <c r="J100" s="8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8.600000000000001" customHeight="1">
      <c r="A101" s="60" t="s">
        <v>44</v>
      </c>
      <c r="B101" s="3"/>
      <c r="C101" s="7">
        <f>C4</f>
        <v>0</v>
      </c>
      <c r="D101" s="142"/>
      <c r="E101" s="142"/>
      <c r="F101" s="53"/>
      <c r="G101" s="59" t="s">
        <v>43</v>
      </c>
      <c r="H101" s="2" t="s">
        <v>4</v>
      </c>
      <c r="I101" s="14">
        <f>I4</f>
        <v>0</v>
      </c>
      <c r="J101" s="8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" customHeight="1">
      <c r="A102" s="60"/>
      <c r="B102" s="3"/>
      <c r="C102" s="61"/>
      <c r="D102" s="80"/>
      <c r="E102" s="73"/>
      <c r="F102" s="67"/>
      <c r="G102" s="59"/>
      <c r="H102" s="2"/>
      <c r="I102" s="75"/>
      <c r="J102" s="8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" customHeight="1">
      <c r="A103" s="60" t="s">
        <v>101</v>
      </c>
      <c r="B103" s="3"/>
      <c r="C103" s="3"/>
      <c r="D103" s="3"/>
      <c r="E103" s="153" t="str">
        <f>E6</f>
        <v> </v>
      </c>
      <c r="F103" s="154"/>
      <c r="G103" s="59"/>
      <c r="H103" s="2"/>
      <c r="I103" s="77"/>
      <c r="J103" s="8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" customHeight="1">
      <c r="A104" s="60" t="s">
        <v>103</v>
      </c>
      <c r="B104" s="3"/>
      <c r="C104" s="3"/>
      <c r="D104" s="3"/>
      <c r="E104" s="153" t="str">
        <f>E7</f>
        <v> </v>
      </c>
      <c r="F104" s="154"/>
      <c r="G104" s="59"/>
      <c r="H104" s="2"/>
      <c r="I104" s="78"/>
      <c r="J104" s="8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.5" customHeight="1">
      <c r="A105" s="60"/>
      <c r="B105" s="3"/>
      <c r="C105" s="3"/>
      <c r="D105" s="3"/>
      <c r="E105" s="3"/>
      <c r="F105" s="62"/>
      <c r="G105" s="59"/>
      <c r="H105" s="2"/>
      <c r="I105" s="66"/>
      <c r="J105" s="8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6.75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8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8.600000000000001" customHeight="1" thickBot="1">
      <c r="A107" s="44" t="s">
        <v>34</v>
      </c>
      <c r="B107" s="3"/>
      <c r="C107" s="45" t="str">
        <f>C10</f>
        <v xml:space="preserve"> </v>
      </c>
      <c r="D107" s="44" t="s">
        <v>33</v>
      </c>
      <c r="E107" s="3"/>
      <c r="F107" s="3"/>
      <c r="G107" s="3"/>
      <c r="H107" s="3"/>
      <c r="I107" s="9">
        <f>I11</f>
        <v>0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8.600000000000001" customHeight="1" thickTop="1">
      <c r="A108" s="43" t="s">
        <v>35</v>
      </c>
      <c r="B108" s="3"/>
      <c r="C108" s="43"/>
      <c r="D108" s="41"/>
      <c r="E108" s="3"/>
      <c r="F108" s="3"/>
      <c r="G108" s="3"/>
      <c r="H108" s="3"/>
      <c r="I108" s="42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25.5" customHeight="1">
      <c r="A109" s="3" t="s">
        <v>6</v>
      </c>
      <c r="B109" s="147" t="str">
        <f>B13</f>
        <v xml:space="preserve"> </v>
      </c>
      <c r="C109" s="147"/>
      <c r="D109" s="147"/>
      <c r="E109" s="147"/>
      <c r="F109" s="147"/>
      <c r="G109" s="147"/>
      <c r="H109" s="147"/>
      <c r="I109" s="3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8.75" customHeight="1">
      <c r="A110" s="3" t="s">
        <v>31</v>
      </c>
      <c r="B110" s="148" t="str">
        <f>B14</f>
        <v xml:space="preserve"> </v>
      </c>
      <c r="C110" s="148"/>
      <c r="D110" s="148"/>
      <c r="E110" s="148"/>
      <c r="F110" s="148"/>
      <c r="G110" s="148"/>
      <c r="H110" s="148"/>
      <c r="I110" s="3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3.9" customHeight="1">
      <c r="A111" s="3"/>
      <c r="B111" s="3"/>
      <c r="C111" s="3"/>
      <c r="D111" s="3"/>
      <c r="E111" s="3"/>
      <c r="F111" s="3"/>
      <c r="G111" s="3"/>
      <c r="H111" s="149" t="s">
        <v>32</v>
      </c>
      <c r="I111" s="15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24" customHeight="1">
      <c r="A112" s="3"/>
      <c r="B112" s="47" t="str">
        <f>B16</f>
        <v>Abschlagszahlung Nr.   :</v>
      </c>
      <c r="C112" s="3"/>
      <c r="D112" s="3"/>
      <c r="E112" s="3"/>
      <c r="F112" s="3"/>
      <c r="G112" s="48">
        <f>G16</f>
        <v>1</v>
      </c>
      <c r="H112" s="150"/>
      <c r="I112" s="150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6.6" customHeight="1">
      <c r="B113" s="35"/>
      <c r="C113" s="35"/>
      <c r="D113" s="35"/>
      <c r="E113" s="35"/>
      <c r="F113" s="35"/>
      <c r="G113" s="35"/>
      <c r="H113" s="3"/>
      <c r="I113" s="3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21" customHeight="1">
      <c r="A114" s="11" t="s">
        <v>8</v>
      </c>
      <c r="B114" s="151" t="str">
        <f>B18</f>
        <v xml:space="preserve"> </v>
      </c>
      <c r="C114" s="151"/>
      <c r="D114" s="151"/>
      <c r="E114" s="151"/>
      <c r="F114" s="151"/>
      <c r="G114" s="151"/>
      <c r="H114" s="151"/>
      <c r="I114" s="3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6.899999999999999" customHeight="1">
      <c r="A115" s="11" t="s">
        <v>9</v>
      </c>
      <c r="B115" s="152" t="str">
        <f>B19</f>
        <v xml:space="preserve"> </v>
      </c>
      <c r="C115" s="152"/>
      <c r="D115" s="152"/>
      <c r="E115" s="152"/>
      <c r="F115" s="152"/>
      <c r="G115" s="152"/>
      <c r="H115" s="152"/>
      <c r="I115" s="3" t="s">
        <v>10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4.9000000000000004" customHeight="1">
      <c r="A116" s="3"/>
      <c r="B116" s="3"/>
      <c r="C116" s="3"/>
      <c r="D116" s="3"/>
      <c r="E116" s="3"/>
      <c r="F116" s="3"/>
      <c r="G116" s="3"/>
      <c r="H116" s="3"/>
      <c r="I116" s="3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>
      <c r="A117" s="3" t="s">
        <v>11</v>
      </c>
      <c r="B117" s="3"/>
      <c r="C117" s="3"/>
      <c r="D117" s="3"/>
      <c r="E117" s="3"/>
      <c r="F117" s="3"/>
      <c r="G117" s="3"/>
      <c r="H117" s="3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8" customHeight="1">
      <c r="A118" s="147" t="str">
        <f>A22</f>
        <v xml:space="preserve"> </v>
      </c>
      <c r="B118" s="147"/>
      <c r="C118" s="147"/>
      <c r="D118" s="147"/>
      <c r="E118" s="36"/>
      <c r="F118" s="3" t="s">
        <v>12</v>
      </c>
      <c r="G118" s="3"/>
      <c r="H118" s="3"/>
      <c r="I118" s="14">
        <f>I22</f>
        <v>0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25.9" customHeight="1">
      <c r="A119" s="3"/>
      <c r="B119" s="3"/>
      <c r="C119" s="3"/>
      <c r="E119" s="11" t="s">
        <v>13</v>
      </c>
      <c r="F119" s="37">
        <f>F23</f>
        <v>0</v>
      </c>
      <c r="G119" s="13"/>
      <c r="H119" s="11" t="s">
        <v>14</v>
      </c>
      <c r="I119" s="14">
        <f>I23</f>
        <v>0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5.45" customHeight="1">
      <c r="A120" s="3"/>
      <c r="B120" s="3"/>
      <c r="C120" s="3"/>
      <c r="D120" s="3"/>
      <c r="E120" s="3"/>
      <c r="F120" s="3"/>
      <c r="G120" s="3"/>
      <c r="H120" s="3"/>
      <c r="I120" s="3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>
      <c r="A121" s="3"/>
      <c r="B121" s="3"/>
      <c r="C121" s="3"/>
      <c r="D121" s="3"/>
      <c r="E121" s="3"/>
      <c r="F121" s="3"/>
      <c r="G121" s="3"/>
      <c r="H121" s="11" t="s">
        <v>15</v>
      </c>
      <c r="I121" s="14">
        <f>I25</f>
        <v>0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5.45" customHeight="1">
      <c r="A122" s="3"/>
      <c r="B122" s="3"/>
      <c r="C122" s="3"/>
      <c r="D122" s="3"/>
      <c r="E122" s="3"/>
      <c r="F122" s="3"/>
      <c r="G122" s="3"/>
      <c r="H122" s="3"/>
      <c r="I122" s="3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>
      <c r="A123" s="22" t="s">
        <v>16</v>
      </c>
      <c r="B123" s="3"/>
      <c r="C123" s="3"/>
      <c r="D123" s="3"/>
      <c r="E123" s="96">
        <f>E27</f>
        <v>0</v>
      </c>
      <c r="F123" s="3"/>
      <c r="G123" s="11" t="s">
        <v>17</v>
      </c>
      <c r="I123" s="14">
        <f>I27</f>
        <v>0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5.45" customHeight="1">
      <c r="A124" s="3"/>
      <c r="B124" s="3"/>
      <c r="C124" s="3"/>
      <c r="D124" s="3"/>
      <c r="E124" s="3"/>
      <c r="F124" s="3"/>
      <c r="G124" s="3"/>
      <c r="H124" s="3"/>
      <c r="I124" s="3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>
      <c r="A125" s="3"/>
      <c r="B125" s="3"/>
      <c r="C125" s="3"/>
      <c r="D125" s="3"/>
      <c r="E125" s="3"/>
      <c r="F125" s="3"/>
      <c r="G125" s="3"/>
      <c r="H125" s="11" t="s">
        <v>18</v>
      </c>
      <c r="I125" s="14">
        <f>I29</f>
        <v>0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5.45" customHeight="1">
      <c r="A126" s="3"/>
      <c r="B126" s="3"/>
      <c r="C126" s="3"/>
      <c r="D126" s="3"/>
      <c r="E126" s="3"/>
      <c r="F126" s="3"/>
      <c r="G126" s="3"/>
      <c r="H126" s="3"/>
      <c r="I126" s="3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3.9" customHeight="1">
      <c r="A127" s="3"/>
      <c r="B127" s="3"/>
      <c r="C127" s="3"/>
      <c r="D127" s="3"/>
      <c r="E127" s="3"/>
      <c r="F127" s="11" t="s">
        <v>19</v>
      </c>
      <c r="G127" s="38">
        <f>G31</f>
        <v>19</v>
      </c>
      <c r="H127" s="11" t="s">
        <v>20</v>
      </c>
      <c r="I127" s="14">
        <f>I31</f>
        <v>0</v>
      </c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5.45" customHeight="1">
      <c r="A128" s="3"/>
      <c r="B128" s="3"/>
      <c r="C128" s="3"/>
      <c r="D128" s="3"/>
      <c r="E128" s="3"/>
      <c r="F128" s="3"/>
      <c r="G128" s="3"/>
      <c r="H128" s="3"/>
      <c r="I128" s="3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thickBot="1">
      <c r="A129" s="3"/>
      <c r="B129" s="3"/>
      <c r="C129" s="3"/>
      <c r="D129" s="3"/>
      <c r="E129" s="3"/>
      <c r="F129" s="3"/>
      <c r="G129" s="3"/>
      <c r="H129" s="17" t="s">
        <v>21</v>
      </c>
      <c r="I129" s="39">
        <f>I33</f>
        <v>0</v>
      </c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3.15" customHeight="1">
      <c r="A130" s="3"/>
      <c r="B130" s="3"/>
      <c r="C130" s="3"/>
      <c r="D130" s="3"/>
      <c r="E130" s="3"/>
      <c r="F130" s="3"/>
      <c r="G130" s="3"/>
      <c r="H130" s="3"/>
      <c r="I130" s="3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3.15" customHeight="1">
      <c r="A131" s="3"/>
      <c r="B131" s="3"/>
      <c r="C131" s="3"/>
      <c r="D131" s="3"/>
      <c r="E131" s="3"/>
      <c r="F131" s="3"/>
      <c r="G131" s="3"/>
      <c r="H131" s="3"/>
      <c r="I131" s="3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25.5" customHeight="1">
      <c r="A132" s="3"/>
      <c r="B132" s="3"/>
      <c r="C132" s="3"/>
      <c r="D132" s="3"/>
      <c r="E132" s="3"/>
      <c r="F132" s="3"/>
      <c r="G132" s="3"/>
      <c r="H132" s="3"/>
      <c r="I132" s="3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20.25">
      <c r="A133" s="60" t="s">
        <v>22</v>
      </c>
      <c r="B133" s="3"/>
      <c r="C133" s="27"/>
      <c r="D133" s="50"/>
      <c r="E133" s="49" t="s">
        <v>42</v>
      </c>
      <c r="F133" s="132">
        <f>F36</f>
        <v>0</v>
      </c>
      <c r="G133" s="76"/>
      <c r="H133" s="59"/>
      <c r="I133" s="82">
        <f>I181</f>
        <v>0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4.1500000000000004" customHeight="1">
      <c r="C134" s="27"/>
      <c r="D134" s="57"/>
      <c r="E134" s="57"/>
      <c r="F134" s="57"/>
      <c r="G134" s="58"/>
      <c r="H134" s="58"/>
      <c r="I134" s="18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>
      <c r="B135" s="3"/>
      <c r="C135" s="58"/>
      <c r="D135" s="58"/>
      <c r="E135" s="60" t="s">
        <v>99</v>
      </c>
      <c r="F135" s="58"/>
      <c r="G135" s="58"/>
      <c r="H135" s="58"/>
      <c r="I135" s="100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22.5" customHeight="1">
      <c r="B136" s="3"/>
      <c r="C136" s="58"/>
      <c r="D136" s="58"/>
      <c r="E136" s="60"/>
      <c r="F136" s="58"/>
      <c r="G136" s="58"/>
      <c r="H136" s="58"/>
      <c r="I136" s="70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22.15" customHeight="1" thickBot="1">
      <c r="A137" s="3"/>
      <c r="B137" s="3"/>
      <c r="C137" s="3"/>
      <c r="D137" s="3"/>
      <c r="E137" s="3"/>
      <c r="F137" s="3"/>
      <c r="G137" s="3"/>
      <c r="H137" s="17" t="s">
        <v>25</v>
      </c>
      <c r="I137" s="68">
        <f>I40</f>
        <v>0</v>
      </c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30.6" customHeight="1" thickTop="1">
      <c r="A138" s="3"/>
      <c r="B138" s="20"/>
      <c r="C138" s="20"/>
      <c r="D138" s="20"/>
      <c r="E138" s="20"/>
      <c r="F138" s="20"/>
      <c r="G138" s="3"/>
      <c r="H138" s="11" t="s">
        <v>26</v>
      </c>
      <c r="I138" s="21">
        <f>I41</f>
        <v>0</v>
      </c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33" customHeight="1">
      <c r="A139" s="22" t="s">
        <v>27</v>
      </c>
      <c r="B139" s="145">
        <f>B42</f>
        <v>0</v>
      </c>
      <c r="C139" s="146"/>
      <c r="D139" s="146"/>
      <c r="E139" s="146"/>
      <c r="F139" s="146"/>
      <c r="G139" s="146"/>
      <c r="H139" s="146"/>
      <c r="I139" s="146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>
      <c r="A140" s="22" t="s">
        <v>28</v>
      </c>
      <c r="B140" s="3"/>
      <c r="C140" s="3"/>
      <c r="D140" s="3"/>
      <c r="E140" s="3"/>
      <c r="F140" s="3"/>
      <c r="G140" s="3"/>
      <c r="H140" s="3"/>
      <c r="I140" s="3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" customHeight="1" thickBot="1">
      <c r="A141" s="3"/>
      <c r="B141" s="3"/>
      <c r="C141" s="3"/>
      <c r="D141" s="3"/>
      <c r="E141" s="3"/>
      <c r="F141" s="3"/>
      <c r="G141" s="3"/>
      <c r="H141" s="3"/>
      <c r="I141" s="3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9.6" customHeight="1" thickTop="1">
      <c r="A142" s="138"/>
      <c r="B142" s="138"/>
      <c r="C142" s="138"/>
      <c r="D142" s="138"/>
      <c r="E142" s="138"/>
      <c r="F142" s="23"/>
      <c r="G142" s="24"/>
      <c r="H142" s="24"/>
      <c r="I142" s="2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>
      <c r="A143" s="138"/>
      <c r="B143" s="138"/>
      <c r="C143" s="138"/>
      <c r="D143" s="138"/>
      <c r="E143" s="138"/>
      <c r="F143" s="26" t="s">
        <v>29</v>
      </c>
      <c r="G143" s="27"/>
      <c r="H143" s="27"/>
      <c r="I143" s="28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>
      <c r="A144" s="138"/>
      <c r="B144" s="138"/>
      <c r="C144" s="138"/>
      <c r="D144" s="138"/>
      <c r="E144" s="138"/>
      <c r="F144" s="29" t="s">
        <v>30</v>
      </c>
      <c r="G144" s="136" t="s">
        <v>107</v>
      </c>
      <c r="H144" s="155" t="str">
        <f>H47</f>
        <v xml:space="preserve"> </v>
      </c>
      <c r="I144" s="156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>
      <c r="A145" s="138"/>
      <c r="B145" s="138"/>
      <c r="C145" s="138"/>
      <c r="D145" s="138"/>
      <c r="E145" s="138"/>
      <c r="F145" s="26"/>
      <c r="G145" s="27"/>
      <c r="H145" s="27"/>
      <c r="I145" s="28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>
      <c r="A146" s="138"/>
      <c r="B146" s="138"/>
      <c r="C146" s="138"/>
      <c r="D146" s="138"/>
      <c r="E146" s="138"/>
      <c r="F146" s="26"/>
      <c r="G146" s="30"/>
      <c r="H146" s="30"/>
      <c r="I146" s="31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thickBot="1">
      <c r="A147" s="138"/>
      <c r="B147" s="138"/>
      <c r="C147" s="138"/>
      <c r="D147" s="138"/>
      <c r="E147" s="138"/>
      <c r="F147" s="40"/>
      <c r="G147" s="143" t="str">
        <f>G50</f>
        <v xml:space="preserve"> </v>
      </c>
      <c r="H147" s="143"/>
      <c r="I147" s="144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thickTop="1">
      <c r="A148" s="55"/>
      <c r="B148" s="55"/>
      <c r="C148" s="55"/>
      <c r="D148" s="55"/>
      <c r="E148" s="55"/>
      <c r="F148" s="55"/>
      <c r="G148" s="55"/>
      <c r="H148" s="55"/>
      <c r="I148" s="5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>
      <c r="A149" s="55"/>
      <c r="B149" s="55"/>
      <c r="C149" s="55"/>
      <c r="D149" s="55"/>
      <c r="E149" s="55"/>
      <c r="F149" s="55"/>
      <c r="G149" s="55"/>
      <c r="H149" s="55"/>
      <c r="I149" s="5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29.25" customHeight="1">
      <c r="A150" s="84" t="s">
        <v>95</v>
      </c>
      <c r="B150" s="85"/>
      <c r="C150" s="85"/>
      <c r="D150" s="85"/>
      <c r="E150" s="85"/>
      <c r="F150" s="85"/>
      <c r="G150" s="85"/>
      <c r="H150" s="85"/>
      <c r="I150" s="8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>
      <c r="A151" s="86" t="s">
        <v>96</v>
      </c>
      <c r="B151" s="85"/>
      <c r="C151" s="85"/>
      <c r="D151" s="85"/>
      <c r="E151" s="85"/>
      <c r="F151" s="85"/>
      <c r="G151" s="85"/>
      <c r="H151" s="85"/>
      <c r="I151" s="8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>
      <c r="A152" s="87" t="s">
        <v>23</v>
      </c>
      <c r="B152" s="85"/>
      <c r="C152" s="85"/>
      <c r="D152" s="85"/>
      <c r="E152" s="85"/>
      <c r="F152" s="85"/>
      <c r="G152" s="85"/>
      <c r="H152" s="85"/>
      <c r="I152" s="8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5.25" customHeight="1">
      <c r="A153" s="87"/>
      <c r="B153" s="85"/>
      <c r="C153" s="85"/>
      <c r="D153" s="85"/>
      <c r="E153" s="85"/>
      <c r="F153" s="85"/>
      <c r="G153" s="85"/>
      <c r="H153" s="85"/>
      <c r="I153" s="8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>
      <c r="A154" s="88" t="s">
        <v>45</v>
      </c>
      <c r="B154" s="98" t="str">
        <f t="shared" ref="B154:B178" si="0">B56</f>
        <v xml:space="preserve"> </v>
      </c>
      <c r="C154" s="99">
        <f>C56</f>
        <v>0</v>
      </c>
      <c r="D154" s="85"/>
      <c r="E154" s="89" t="s">
        <v>70</v>
      </c>
      <c r="F154" s="98" t="str">
        <f>F56</f>
        <v xml:space="preserve"> </v>
      </c>
      <c r="G154" s="173">
        <f>G56</f>
        <v>0</v>
      </c>
      <c r="H154" s="173"/>
      <c r="I154" s="87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>
        <v>28</v>
      </c>
      <c r="U154" s="5"/>
      <c r="V154" s="5"/>
      <c r="W154" s="5"/>
      <c r="X154" s="5"/>
    </row>
    <row r="155" spans="1:24">
      <c r="A155" s="88" t="s">
        <v>47</v>
      </c>
      <c r="B155" s="98" t="str">
        <f t="shared" si="0"/>
        <v xml:space="preserve"> </v>
      </c>
      <c r="C155" s="99">
        <f>C57</f>
        <v>0</v>
      </c>
      <c r="D155" s="85"/>
      <c r="E155" s="89" t="s">
        <v>71</v>
      </c>
      <c r="F155" s="98" t="str">
        <f t="shared" ref="F155:G178" si="1">F57</f>
        <v xml:space="preserve"> </v>
      </c>
      <c r="G155" s="173">
        <f t="shared" si="1"/>
        <v>0</v>
      </c>
      <c r="H155" s="173"/>
      <c r="I155" s="87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>
        <v>29</v>
      </c>
      <c r="U155" s="5"/>
      <c r="V155" s="5"/>
      <c r="W155" s="5"/>
      <c r="X155" s="5"/>
    </row>
    <row r="156" spans="1:24">
      <c r="A156" s="88" t="s">
        <v>49</v>
      </c>
      <c r="B156" s="98" t="str">
        <f t="shared" si="0"/>
        <v xml:space="preserve"> </v>
      </c>
      <c r="C156" s="99">
        <f>C58</f>
        <v>0</v>
      </c>
      <c r="D156" s="85"/>
      <c r="E156" s="89" t="s">
        <v>72</v>
      </c>
      <c r="F156" s="98" t="str">
        <f t="shared" si="1"/>
        <v xml:space="preserve"> </v>
      </c>
      <c r="G156" s="173">
        <f t="shared" si="1"/>
        <v>0</v>
      </c>
      <c r="H156" s="173"/>
      <c r="I156" s="87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>
        <v>30</v>
      </c>
      <c r="U156" s="5"/>
      <c r="V156" s="5"/>
      <c r="W156" s="5"/>
      <c r="X156" s="5"/>
    </row>
    <row r="157" spans="1:24">
      <c r="A157" s="88" t="s">
        <v>51</v>
      </c>
      <c r="B157" s="98" t="str">
        <f t="shared" si="0"/>
        <v xml:space="preserve"> </v>
      </c>
      <c r="C157" s="99">
        <f>C59</f>
        <v>0</v>
      </c>
      <c r="D157" s="85"/>
      <c r="E157" s="89" t="s">
        <v>73</v>
      </c>
      <c r="F157" s="98" t="str">
        <f t="shared" si="1"/>
        <v xml:space="preserve"> </v>
      </c>
      <c r="G157" s="173">
        <f t="shared" si="1"/>
        <v>0</v>
      </c>
      <c r="H157" s="173"/>
      <c r="I157" s="87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>
        <v>31</v>
      </c>
      <c r="U157" s="5"/>
      <c r="V157" s="5"/>
      <c r="W157" s="5"/>
      <c r="X157" s="5"/>
    </row>
    <row r="158" spans="1:24">
      <c r="A158" s="88" t="s">
        <v>53</v>
      </c>
      <c r="B158" s="98" t="str">
        <f t="shared" si="0"/>
        <v xml:space="preserve"> </v>
      </c>
      <c r="C158" s="99">
        <f t="shared" ref="C158:C178" si="2">C60</f>
        <v>0</v>
      </c>
      <c r="D158" s="85"/>
      <c r="E158" s="89" t="s">
        <v>74</v>
      </c>
      <c r="F158" s="98" t="str">
        <f t="shared" si="1"/>
        <v xml:space="preserve"> </v>
      </c>
      <c r="G158" s="173">
        <f t="shared" si="1"/>
        <v>0</v>
      </c>
      <c r="H158" s="173"/>
      <c r="I158" s="87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>
        <v>32</v>
      </c>
      <c r="U158" s="5"/>
      <c r="V158" s="5"/>
      <c r="W158" s="5"/>
      <c r="X158" s="5"/>
    </row>
    <row r="159" spans="1:24">
      <c r="A159" s="88" t="s">
        <v>55</v>
      </c>
      <c r="B159" s="98" t="str">
        <f t="shared" si="0"/>
        <v xml:space="preserve"> </v>
      </c>
      <c r="C159" s="99">
        <f t="shared" si="2"/>
        <v>0</v>
      </c>
      <c r="D159" s="85"/>
      <c r="E159" s="89" t="s">
        <v>75</v>
      </c>
      <c r="F159" s="98" t="str">
        <f t="shared" si="1"/>
        <v xml:space="preserve"> </v>
      </c>
      <c r="G159" s="173">
        <f t="shared" si="1"/>
        <v>0</v>
      </c>
      <c r="H159" s="173"/>
      <c r="I159" s="87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>
        <v>33</v>
      </c>
      <c r="U159" s="5"/>
      <c r="V159" s="5"/>
      <c r="W159" s="5"/>
      <c r="X159" s="5"/>
    </row>
    <row r="160" spans="1:24">
      <c r="A160" s="88" t="s">
        <v>57</v>
      </c>
      <c r="B160" s="98" t="str">
        <f t="shared" si="0"/>
        <v xml:space="preserve"> </v>
      </c>
      <c r="C160" s="99">
        <f t="shared" si="2"/>
        <v>0</v>
      </c>
      <c r="D160" s="85"/>
      <c r="E160" s="89" t="s">
        <v>76</v>
      </c>
      <c r="F160" s="98" t="str">
        <f t="shared" si="1"/>
        <v xml:space="preserve"> </v>
      </c>
      <c r="G160" s="173">
        <f t="shared" si="1"/>
        <v>0</v>
      </c>
      <c r="H160" s="173"/>
      <c r="I160" s="87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>
        <v>34</v>
      </c>
      <c r="U160" s="5"/>
      <c r="V160" s="5"/>
      <c r="W160" s="5"/>
      <c r="X160" s="5"/>
    </row>
    <row r="161" spans="1:24">
      <c r="A161" s="88" t="s">
        <v>59</v>
      </c>
      <c r="B161" s="98" t="str">
        <f t="shared" si="0"/>
        <v xml:space="preserve"> </v>
      </c>
      <c r="C161" s="99">
        <f t="shared" si="2"/>
        <v>0</v>
      </c>
      <c r="D161" s="85"/>
      <c r="E161" s="89" t="s">
        <v>77</v>
      </c>
      <c r="F161" s="98" t="str">
        <f t="shared" si="1"/>
        <v xml:space="preserve"> </v>
      </c>
      <c r="G161" s="173">
        <f t="shared" si="1"/>
        <v>0</v>
      </c>
      <c r="H161" s="173"/>
      <c r="I161" s="87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>
        <v>35</v>
      </c>
      <c r="U161" s="5"/>
      <c r="V161" s="5"/>
      <c r="W161" s="5"/>
      <c r="X161" s="5"/>
    </row>
    <row r="162" spans="1:24">
      <c r="A162" s="88" t="s">
        <v>61</v>
      </c>
      <c r="B162" s="98" t="str">
        <f t="shared" si="0"/>
        <v xml:space="preserve"> </v>
      </c>
      <c r="C162" s="99">
        <f t="shared" si="2"/>
        <v>0</v>
      </c>
      <c r="D162" s="85"/>
      <c r="E162" s="89" t="s">
        <v>78</v>
      </c>
      <c r="F162" s="98" t="str">
        <f t="shared" si="1"/>
        <v xml:space="preserve"> </v>
      </c>
      <c r="G162" s="173">
        <f t="shared" si="1"/>
        <v>0</v>
      </c>
      <c r="H162" s="173"/>
      <c r="I162" s="87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>
        <v>36</v>
      </c>
      <c r="U162" s="5"/>
      <c r="V162" s="5"/>
      <c r="W162" s="5"/>
      <c r="X162" s="5"/>
    </row>
    <row r="163" spans="1:24" ht="15" customHeight="1">
      <c r="A163" s="88" t="s">
        <v>46</v>
      </c>
      <c r="B163" s="98" t="str">
        <f t="shared" si="0"/>
        <v xml:space="preserve"> </v>
      </c>
      <c r="C163" s="99">
        <f t="shared" si="2"/>
        <v>0</v>
      </c>
      <c r="D163" s="99">
        <v>0</v>
      </c>
      <c r="E163" s="89" t="s">
        <v>79</v>
      </c>
      <c r="F163" s="98" t="str">
        <f t="shared" si="1"/>
        <v xml:space="preserve"> </v>
      </c>
      <c r="G163" s="173">
        <f t="shared" si="1"/>
        <v>0</v>
      </c>
      <c r="H163" s="173"/>
      <c r="I163" s="90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>
        <v>38</v>
      </c>
      <c r="U163" s="5"/>
      <c r="V163" s="5"/>
      <c r="W163" s="5"/>
      <c r="X163" s="5"/>
    </row>
    <row r="164" spans="1:24">
      <c r="A164" s="88" t="s">
        <v>48</v>
      </c>
      <c r="B164" s="98" t="str">
        <f t="shared" si="0"/>
        <v xml:space="preserve"> </v>
      </c>
      <c r="C164" s="99">
        <f t="shared" si="2"/>
        <v>0</v>
      </c>
      <c r="D164" s="99">
        <v>0</v>
      </c>
      <c r="E164" s="89" t="s">
        <v>80</v>
      </c>
      <c r="F164" s="98" t="str">
        <f t="shared" si="1"/>
        <v xml:space="preserve"> </v>
      </c>
      <c r="G164" s="173">
        <f t="shared" si="1"/>
        <v>0</v>
      </c>
      <c r="H164" s="173"/>
      <c r="I164" s="8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>
      <c r="A165" s="88" t="s">
        <v>50</v>
      </c>
      <c r="B165" s="98" t="str">
        <f t="shared" si="0"/>
        <v xml:space="preserve"> </v>
      </c>
      <c r="C165" s="99">
        <f t="shared" si="2"/>
        <v>0</v>
      </c>
      <c r="D165" s="99">
        <v>0</v>
      </c>
      <c r="E165" s="89" t="s">
        <v>81</v>
      </c>
      <c r="F165" s="98" t="str">
        <f t="shared" si="1"/>
        <v xml:space="preserve"> </v>
      </c>
      <c r="G165" s="173">
        <f t="shared" si="1"/>
        <v>0</v>
      </c>
      <c r="H165" s="173"/>
      <c r="I165" s="8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>
      <c r="A166" s="88" t="s">
        <v>52</v>
      </c>
      <c r="B166" s="98" t="str">
        <f t="shared" si="0"/>
        <v xml:space="preserve"> </v>
      </c>
      <c r="C166" s="99">
        <f t="shared" si="2"/>
        <v>0</v>
      </c>
      <c r="D166" s="99">
        <v>0</v>
      </c>
      <c r="E166" s="89" t="s">
        <v>82</v>
      </c>
      <c r="F166" s="98" t="str">
        <f t="shared" si="1"/>
        <v xml:space="preserve"> </v>
      </c>
      <c r="G166" s="173">
        <f t="shared" si="1"/>
        <v>0</v>
      </c>
      <c r="H166" s="173"/>
      <c r="I166" s="8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>
      <c r="A167" s="88" t="s">
        <v>54</v>
      </c>
      <c r="B167" s="98" t="str">
        <f t="shared" si="0"/>
        <v xml:space="preserve"> </v>
      </c>
      <c r="C167" s="99">
        <f t="shared" si="2"/>
        <v>0</v>
      </c>
      <c r="D167" s="99">
        <v>0</v>
      </c>
      <c r="E167" s="89" t="s">
        <v>83</v>
      </c>
      <c r="F167" s="98" t="str">
        <f t="shared" si="1"/>
        <v xml:space="preserve"> </v>
      </c>
      <c r="G167" s="173">
        <f t="shared" si="1"/>
        <v>0</v>
      </c>
      <c r="H167" s="173"/>
      <c r="I167" s="8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>
      <c r="A168" s="88" t="s">
        <v>56</v>
      </c>
      <c r="B168" s="98" t="str">
        <f t="shared" si="0"/>
        <v xml:space="preserve"> </v>
      </c>
      <c r="C168" s="99">
        <f t="shared" si="2"/>
        <v>0</v>
      </c>
      <c r="D168" s="99">
        <v>0</v>
      </c>
      <c r="E168" s="89" t="s">
        <v>84</v>
      </c>
      <c r="F168" s="98" t="str">
        <f t="shared" si="1"/>
        <v xml:space="preserve"> </v>
      </c>
      <c r="G168" s="173">
        <f t="shared" si="1"/>
        <v>0</v>
      </c>
      <c r="H168" s="173"/>
      <c r="I168" s="8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>
      <c r="A169" s="88" t="s">
        <v>58</v>
      </c>
      <c r="B169" s="98" t="str">
        <f t="shared" si="0"/>
        <v xml:space="preserve"> </v>
      </c>
      <c r="C169" s="99">
        <f t="shared" si="2"/>
        <v>0</v>
      </c>
      <c r="D169" s="99">
        <v>0</v>
      </c>
      <c r="E169" s="89" t="s">
        <v>85</v>
      </c>
      <c r="F169" s="98" t="str">
        <f t="shared" si="1"/>
        <v xml:space="preserve"> </v>
      </c>
      <c r="G169" s="173">
        <f t="shared" si="1"/>
        <v>0</v>
      </c>
      <c r="H169" s="173"/>
      <c r="I169" s="8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>
      <c r="A170" s="88" t="s">
        <v>60</v>
      </c>
      <c r="B170" s="98" t="str">
        <f t="shared" si="0"/>
        <v xml:space="preserve"> </v>
      </c>
      <c r="C170" s="99">
        <f t="shared" si="2"/>
        <v>0</v>
      </c>
      <c r="D170" s="99">
        <v>0</v>
      </c>
      <c r="E170" s="89" t="s">
        <v>86</v>
      </c>
      <c r="F170" s="98" t="str">
        <f t="shared" si="1"/>
        <v xml:space="preserve"> </v>
      </c>
      <c r="G170" s="173">
        <f t="shared" si="1"/>
        <v>0</v>
      </c>
      <c r="H170" s="173"/>
      <c r="I170" s="8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>
      <c r="A171" s="88" t="s">
        <v>62</v>
      </c>
      <c r="B171" s="98" t="str">
        <f t="shared" si="0"/>
        <v xml:space="preserve"> </v>
      </c>
      <c r="C171" s="99">
        <f t="shared" si="2"/>
        <v>0</v>
      </c>
      <c r="D171" s="99">
        <v>0</v>
      </c>
      <c r="E171" s="89" t="s">
        <v>87</v>
      </c>
      <c r="F171" s="98" t="str">
        <f t="shared" si="1"/>
        <v xml:space="preserve"> </v>
      </c>
      <c r="G171" s="173">
        <f t="shared" si="1"/>
        <v>0</v>
      </c>
      <c r="H171" s="173"/>
      <c r="I171" s="8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>
      <c r="A172" s="88" t="s">
        <v>63</v>
      </c>
      <c r="B172" s="98" t="str">
        <f t="shared" si="0"/>
        <v xml:space="preserve"> </v>
      </c>
      <c r="C172" s="99">
        <f t="shared" si="2"/>
        <v>0</v>
      </c>
      <c r="D172" s="85"/>
      <c r="E172" s="89" t="s">
        <v>88</v>
      </c>
      <c r="F172" s="98" t="str">
        <f t="shared" si="1"/>
        <v xml:space="preserve"> </v>
      </c>
      <c r="G172" s="173">
        <f t="shared" si="1"/>
        <v>0</v>
      </c>
      <c r="H172" s="173"/>
      <c r="I172" s="8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>
      <c r="A173" s="88" t="s">
        <v>64</v>
      </c>
      <c r="B173" s="98" t="str">
        <f t="shared" si="0"/>
        <v xml:space="preserve"> </v>
      </c>
      <c r="C173" s="99">
        <f t="shared" si="2"/>
        <v>0</v>
      </c>
      <c r="D173" s="85"/>
      <c r="E173" s="89" t="s">
        <v>89</v>
      </c>
      <c r="F173" s="98" t="str">
        <f t="shared" si="1"/>
        <v xml:space="preserve"> </v>
      </c>
      <c r="G173" s="173">
        <f t="shared" si="1"/>
        <v>0</v>
      </c>
      <c r="H173" s="173"/>
      <c r="I173" s="90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>
      <c r="A174" s="88" t="s">
        <v>65</v>
      </c>
      <c r="B174" s="98" t="str">
        <f t="shared" si="0"/>
        <v xml:space="preserve"> </v>
      </c>
      <c r="C174" s="99">
        <f t="shared" si="2"/>
        <v>0</v>
      </c>
      <c r="D174" s="85"/>
      <c r="E174" s="89" t="s">
        <v>90</v>
      </c>
      <c r="F174" s="98" t="str">
        <f t="shared" si="1"/>
        <v xml:space="preserve"> </v>
      </c>
      <c r="G174" s="173">
        <f t="shared" si="1"/>
        <v>0</v>
      </c>
      <c r="H174" s="173"/>
      <c r="I174" s="8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>
      <c r="A175" s="88" t="s">
        <v>66</v>
      </c>
      <c r="B175" s="98" t="str">
        <f t="shared" si="0"/>
        <v xml:space="preserve"> </v>
      </c>
      <c r="C175" s="99">
        <f t="shared" si="2"/>
        <v>0</v>
      </c>
      <c r="D175" s="85"/>
      <c r="E175" s="89" t="s">
        <v>91</v>
      </c>
      <c r="F175" s="98" t="str">
        <f t="shared" si="1"/>
        <v xml:space="preserve"> </v>
      </c>
      <c r="G175" s="173">
        <f t="shared" si="1"/>
        <v>0</v>
      </c>
      <c r="H175" s="173"/>
      <c r="I175" s="8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>
      <c r="A176" s="88" t="s">
        <v>67</v>
      </c>
      <c r="B176" s="98" t="str">
        <f t="shared" si="0"/>
        <v xml:space="preserve"> </v>
      </c>
      <c r="C176" s="99">
        <f t="shared" si="2"/>
        <v>0</v>
      </c>
      <c r="D176" s="85"/>
      <c r="E176" s="89" t="s">
        <v>92</v>
      </c>
      <c r="F176" s="98" t="str">
        <f t="shared" si="1"/>
        <v xml:space="preserve"> </v>
      </c>
      <c r="G176" s="173">
        <f t="shared" si="1"/>
        <v>0</v>
      </c>
      <c r="H176" s="173"/>
      <c r="I176" s="8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>
      <c r="A177" s="88" t="s">
        <v>68</v>
      </c>
      <c r="B177" s="98" t="str">
        <f t="shared" si="0"/>
        <v xml:space="preserve"> </v>
      </c>
      <c r="C177" s="99">
        <f t="shared" si="2"/>
        <v>0</v>
      </c>
      <c r="D177" s="85"/>
      <c r="E177" s="89" t="s">
        <v>93</v>
      </c>
      <c r="F177" s="98" t="str">
        <f t="shared" si="1"/>
        <v xml:space="preserve"> </v>
      </c>
      <c r="G177" s="173">
        <f t="shared" si="1"/>
        <v>0</v>
      </c>
      <c r="H177" s="173"/>
      <c r="I177" s="8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>
      <c r="A178" s="88" t="s">
        <v>69</v>
      </c>
      <c r="B178" s="98" t="str">
        <f t="shared" si="0"/>
        <v xml:space="preserve"> </v>
      </c>
      <c r="C178" s="99">
        <f t="shared" si="2"/>
        <v>0</v>
      </c>
      <c r="D178" s="85"/>
      <c r="E178" s="89" t="s">
        <v>94</v>
      </c>
      <c r="F178" s="98" t="str">
        <f t="shared" si="1"/>
        <v xml:space="preserve"> </v>
      </c>
      <c r="G178" s="173">
        <f t="shared" si="1"/>
        <v>0</v>
      </c>
      <c r="H178" s="173"/>
      <c r="I178" s="8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thickBot="1">
      <c r="A179" s="85"/>
      <c r="B179" s="85"/>
      <c r="C179" s="85"/>
      <c r="D179" s="85"/>
      <c r="E179" s="85"/>
      <c r="F179" s="85"/>
      <c r="G179" s="85"/>
      <c r="H179" s="85"/>
      <c r="I179" s="8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6.75" customHeight="1">
      <c r="A180" s="85"/>
      <c r="B180" s="85"/>
      <c r="C180" s="85"/>
      <c r="D180" s="85"/>
      <c r="E180" s="85"/>
      <c r="F180" s="91"/>
      <c r="G180" s="91"/>
      <c r="H180" s="91"/>
      <c r="I180" s="91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>
      <c r="A181" s="85"/>
      <c r="B181" s="85"/>
      <c r="C181" s="85"/>
      <c r="D181" s="85"/>
      <c r="E181" s="85"/>
      <c r="F181" s="92"/>
      <c r="G181" s="85"/>
      <c r="H181" s="93" t="s">
        <v>24</v>
      </c>
      <c r="I181" s="94">
        <f>I83</f>
        <v>0</v>
      </c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>
      <c r="A182" s="86" t="s">
        <v>97</v>
      </c>
      <c r="B182" s="85"/>
      <c r="C182" s="85"/>
      <c r="D182" s="85"/>
      <c r="E182" s="85"/>
      <c r="F182" s="85"/>
      <c r="G182" s="85"/>
      <c r="H182" s="85"/>
      <c r="I182" s="8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6.75" customHeight="1">
      <c r="A183" s="90"/>
      <c r="B183" s="85"/>
      <c r="C183" s="85"/>
      <c r="D183" s="85"/>
      <c r="E183" s="85"/>
      <c r="F183" s="85"/>
      <c r="G183" s="85"/>
      <c r="H183" s="85"/>
      <c r="I183" s="8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>
      <c r="A184" s="95" t="s">
        <v>45</v>
      </c>
      <c r="B184" s="98" t="str">
        <f>B86</f>
        <v xml:space="preserve"> </v>
      </c>
      <c r="C184" s="99">
        <f>C86</f>
        <v>0</v>
      </c>
      <c r="D184" s="85"/>
      <c r="E184" s="89" t="s">
        <v>46</v>
      </c>
      <c r="F184" s="98" t="str">
        <f>F86</f>
        <v xml:space="preserve"> </v>
      </c>
      <c r="G184" s="173">
        <f>G86</f>
        <v>0</v>
      </c>
      <c r="H184" s="173"/>
      <c r="I184" s="8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>
      <c r="A185" s="95" t="s">
        <v>47</v>
      </c>
      <c r="B185" s="98" t="str">
        <f t="shared" ref="B185:B192" si="3">B87</f>
        <v xml:space="preserve"> </v>
      </c>
      <c r="C185" s="99">
        <f t="shared" ref="C185:C192" si="4">C87</f>
        <v>0</v>
      </c>
      <c r="D185" s="85"/>
      <c r="E185" s="89" t="s">
        <v>48</v>
      </c>
      <c r="F185" s="98" t="str">
        <f t="shared" ref="F185:G192" si="5">F87</f>
        <v xml:space="preserve"> </v>
      </c>
      <c r="G185" s="173">
        <f t="shared" si="5"/>
        <v>0</v>
      </c>
      <c r="H185" s="173"/>
      <c r="I185" s="8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>
      <c r="A186" s="95" t="s">
        <v>49</v>
      </c>
      <c r="B186" s="98" t="str">
        <f t="shared" si="3"/>
        <v xml:space="preserve"> </v>
      </c>
      <c r="C186" s="99">
        <f t="shared" si="4"/>
        <v>0</v>
      </c>
      <c r="D186" s="85"/>
      <c r="E186" s="89" t="s">
        <v>50</v>
      </c>
      <c r="F186" s="98" t="str">
        <f t="shared" si="5"/>
        <v xml:space="preserve"> </v>
      </c>
      <c r="G186" s="173">
        <f t="shared" si="5"/>
        <v>0</v>
      </c>
      <c r="H186" s="173"/>
      <c r="I186" s="8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>
      <c r="A187" s="95" t="s">
        <v>51</v>
      </c>
      <c r="B187" s="98" t="str">
        <f t="shared" si="3"/>
        <v xml:space="preserve"> </v>
      </c>
      <c r="C187" s="99">
        <f t="shared" si="4"/>
        <v>0</v>
      </c>
      <c r="D187" s="85"/>
      <c r="E187" s="89" t="s">
        <v>52</v>
      </c>
      <c r="F187" s="98" t="str">
        <f t="shared" si="5"/>
        <v xml:space="preserve"> </v>
      </c>
      <c r="G187" s="173">
        <f t="shared" si="5"/>
        <v>0</v>
      </c>
      <c r="H187" s="173"/>
      <c r="I187" s="8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>
      <c r="A188" s="95" t="s">
        <v>53</v>
      </c>
      <c r="B188" s="98" t="str">
        <f t="shared" si="3"/>
        <v xml:space="preserve"> </v>
      </c>
      <c r="C188" s="99">
        <f t="shared" si="4"/>
        <v>0</v>
      </c>
      <c r="D188" s="85"/>
      <c r="E188" s="89" t="s">
        <v>54</v>
      </c>
      <c r="F188" s="98" t="str">
        <f t="shared" si="5"/>
        <v xml:space="preserve"> </v>
      </c>
      <c r="G188" s="173">
        <f t="shared" si="5"/>
        <v>0</v>
      </c>
      <c r="H188" s="173"/>
      <c r="I188" s="8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>
      <c r="A189" s="95" t="s">
        <v>55</v>
      </c>
      <c r="B189" s="98" t="str">
        <f t="shared" si="3"/>
        <v xml:space="preserve"> </v>
      </c>
      <c r="C189" s="99">
        <f t="shared" si="4"/>
        <v>0</v>
      </c>
      <c r="D189" s="85"/>
      <c r="E189" s="89" t="s">
        <v>56</v>
      </c>
      <c r="F189" s="98" t="str">
        <f t="shared" si="5"/>
        <v xml:space="preserve"> </v>
      </c>
      <c r="G189" s="173">
        <f t="shared" si="5"/>
        <v>0</v>
      </c>
      <c r="H189" s="173"/>
      <c r="I189" s="8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>
      <c r="A190" s="95" t="s">
        <v>57</v>
      </c>
      <c r="B190" s="98" t="str">
        <f t="shared" si="3"/>
        <v xml:space="preserve"> </v>
      </c>
      <c r="C190" s="99">
        <f t="shared" si="4"/>
        <v>0</v>
      </c>
      <c r="D190" s="85"/>
      <c r="E190" s="89" t="s">
        <v>58</v>
      </c>
      <c r="F190" s="98" t="str">
        <f t="shared" si="5"/>
        <v xml:space="preserve"> </v>
      </c>
      <c r="G190" s="173">
        <f t="shared" si="5"/>
        <v>0</v>
      </c>
      <c r="H190" s="173"/>
      <c r="I190" s="8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>
      <c r="A191" s="95" t="s">
        <v>59</v>
      </c>
      <c r="B191" s="98" t="str">
        <f t="shared" si="3"/>
        <v xml:space="preserve"> </v>
      </c>
      <c r="C191" s="99">
        <f t="shared" si="4"/>
        <v>0</v>
      </c>
      <c r="D191" s="85"/>
      <c r="E191" s="89" t="s">
        <v>60</v>
      </c>
      <c r="F191" s="98" t="str">
        <f t="shared" si="5"/>
        <v xml:space="preserve"> </v>
      </c>
      <c r="G191" s="173">
        <f t="shared" si="5"/>
        <v>0</v>
      </c>
      <c r="H191" s="173"/>
      <c r="I191" s="8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>
      <c r="A192" s="95" t="s">
        <v>61</v>
      </c>
      <c r="B192" s="98" t="str">
        <f t="shared" si="3"/>
        <v xml:space="preserve"> </v>
      </c>
      <c r="C192" s="99">
        <f t="shared" si="4"/>
        <v>0</v>
      </c>
      <c r="D192" s="85"/>
      <c r="E192" s="89" t="s">
        <v>62</v>
      </c>
      <c r="F192" s="98" t="str">
        <f t="shared" si="5"/>
        <v xml:space="preserve"> </v>
      </c>
      <c r="G192" s="173">
        <f t="shared" si="5"/>
        <v>0</v>
      </c>
      <c r="H192" s="173"/>
      <c r="I192" s="8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5.25" customHeight="1" thickBot="1">
      <c r="A193" s="95"/>
      <c r="B193" s="85"/>
      <c r="C193" s="85"/>
      <c r="D193" s="85"/>
      <c r="E193" s="85"/>
      <c r="F193" s="85"/>
      <c r="G193" s="85"/>
      <c r="H193" s="85"/>
      <c r="I193" s="8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>
      <c r="A194" s="85"/>
      <c r="B194" s="85"/>
      <c r="C194" s="85"/>
      <c r="D194" s="85"/>
      <c r="E194" s="85"/>
      <c r="F194" s="91"/>
      <c r="G194" s="91"/>
      <c r="H194" s="91"/>
      <c r="I194" s="91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>
      <c r="A195" s="85"/>
      <c r="B195" s="85"/>
      <c r="C195" s="85"/>
      <c r="D195" s="85"/>
      <c r="E195" s="85"/>
      <c r="F195" s="92"/>
      <c r="G195" s="85"/>
      <c r="H195" s="93" t="s">
        <v>98</v>
      </c>
      <c r="I195" s="94">
        <f>I97</f>
        <v>0</v>
      </c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>
      <c r="A196" s="90"/>
      <c r="B196" s="90"/>
      <c r="C196" s="90"/>
      <c r="D196" s="90"/>
      <c r="E196" s="90"/>
      <c r="F196" s="90"/>
      <c r="G196" s="90"/>
      <c r="H196" s="90"/>
      <c r="I196" s="90"/>
    </row>
  </sheetData>
  <sheetProtection password="C628" sheet="1" objects="1" scenarios="1"/>
  <protectedRanges>
    <protectedRange sqref="C2 F2 I2 C4:C5 B13:B14 G16 B18:B19 A22 F23 E27 G31 I22 F36:G36 B42 C10 I4:I8 F8 I36 C102 I102:I105 F105 H47" name="Bereich1"/>
    <protectedRange sqref="F133:G133" name="Bereich1_1"/>
    <protectedRange sqref="I133" name="Bereich1_2"/>
  </protectedRanges>
  <mergeCells count="97">
    <mergeCell ref="G190:H190"/>
    <mergeCell ref="G191:H191"/>
    <mergeCell ref="G192:H192"/>
    <mergeCell ref="G178:H178"/>
    <mergeCell ref="G184:H184"/>
    <mergeCell ref="G185:H185"/>
    <mergeCell ref="G186:H186"/>
    <mergeCell ref="G187:H187"/>
    <mergeCell ref="G188:H188"/>
    <mergeCell ref="G174:H174"/>
    <mergeCell ref="G175:H175"/>
    <mergeCell ref="G176:H176"/>
    <mergeCell ref="G177:H177"/>
    <mergeCell ref="G189:H189"/>
    <mergeCell ref="G169:H169"/>
    <mergeCell ref="G170:H170"/>
    <mergeCell ref="G171:H171"/>
    <mergeCell ref="G172:H172"/>
    <mergeCell ref="G173:H173"/>
    <mergeCell ref="G164:H164"/>
    <mergeCell ref="G165:H165"/>
    <mergeCell ref="G166:H166"/>
    <mergeCell ref="G167:H167"/>
    <mergeCell ref="G168:H168"/>
    <mergeCell ref="G159:H159"/>
    <mergeCell ref="G160:H160"/>
    <mergeCell ref="G161:H161"/>
    <mergeCell ref="G162:H162"/>
    <mergeCell ref="G163:H163"/>
    <mergeCell ref="G154:H154"/>
    <mergeCell ref="G155:H155"/>
    <mergeCell ref="G156:H156"/>
    <mergeCell ref="G157:H157"/>
    <mergeCell ref="G158:H158"/>
    <mergeCell ref="B16:F16"/>
    <mergeCell ref="A22:E22"/>
    <mergeCell ref="B2:B3"/>
    <mergeCell ref="D2:E2"/>
    <mergeCell ref="D4:E4"/>
    <mergeCell ref="B13:H13"/>
    <mergeCell ref="B14:H14"/>
    <mergeCell ref="B18:H18"/>
    <mergeCell ref="B19:H19"/>
    <mergeCell ref="E6:F6"/>
    <mergeCell ref="E7:F7"/>
    <mergeCell ref="G56:H56"/>
    <mergeCell ref="G57:H57"/>
    <mergeCell ref="G58:H58"/>
    <mergeCell ref="B42:I42"/>
    <mergeCell ref="G50:I50"/>
    <mergeCell ref="H47:I47"/>
    <mergeCell ref="D101:E101"/>
    <mergeCell ref="G147:I147"/>
    <mergeCell ref="B139:I139"/>
    <mergeCell ref="A118:D118"/>
    <mergeCell ref="B109:H109"/>
    <mergeCell ref="B110:H110"/>
    <mergeCell ref="H111:I112"/>
    <mergeCell ref="B114:H114"/>
    <mergeCell ref="B115:H115"/>
    <mergeCell ref="E103:F103"/>
    <mergeCell ref="E104:F104"/>
    <mergeCell ref="H144:I144"/>
    <mergeCell ref="G67:H67"/>
    <mergeCell ref="G68:H68"/>
    <mergeCell ref="G69:H69"/>
    <mergeCell ref="B99:B100"/>
    <mergeCell ref="D99:E99"/>
    <mergeCell ref="G74:H74"/>
    <mergeCell ref="G75:H75"/>
    <mergeCell ref="G92:H92"/>
    <mergeCell ref="G72:H72"/>
    <mergeCell ref="G73:H73"/>
    <mergeCell ref="G76:H76"/>
    <mergeCell ref="G70:H70"/>
    <mergeCell ref="G71:H71"/>
    <mergeCell ref="G62:H62"/>
    <mergeCell ref="G63:H63"/>
    <mergeCell ref="G64:H64"/>
    <mergeCell ref="G65:H65"/>
    <mergeCell ref="G66:H66"/>
    <mergeCell ref="A1:I1"/>
    <mergeCell ref="G94:H94"/>
    <mergeCell ref="G77:H77"/>
    <mergeCell ref="G78:H78"/>
    <mergeCell ref="G79:H79"/>
    <mergeCell ref="G80:H80"/>
    <mergeCell ref="G86:H86"/>
    <mergeCell ref="G87:H87"/>
    <mergeCell ref="G88:H88"/>
    <mergeCell ref="G89:H89"/>
    <mergeCell ref="G93:H93"/>
    <mergeCell ref="G90:H90"/>
    <mergeCell ref="G91:H91"/>
    <mergeCell ref="G59:H59"/>
    <mergeCell ref="G60:H60"/>
    <mergeCell ref="G61:H61"/>
  </mergeCells>
  <phoneticPr fontId="0" type="noConversion"/>
  <dataValidations count="2">
    <dataValidation type="list" allowBlank="1" showInputMessage="1" showErrorMessage="1" sqref="E6:F7">
      <formula1>" ,Ja,Nein"</formula1>
    </dataValidation>
    <dataValidation type="list" allowBlank="1" showInputMessage="1" showErrorMessage="1" sqref="B16:F16">
      <formula1>"Abschlagszahlung Nr.   :,Schlusszahlung , Teil-Schlusszahlung  : , Einzelzahlung"</formula1>
    </dataValidation>
  </dataValidations>
  <pageMargins left="0.78740157480314965" right="0.39370078740157483" top="0.62992125984251968" bottom="0.39370078740157483" header="0.51181102362204722" footer="0.23622047244094491"/>
  <pageSetup paperSize="9" orientation="portrait" r:id="rId1"/>
  <headerFooter alignWithMargins="0"/>
  <rowBreaks count="3" manualBreakCount="3">
    <brk id="50" max="8" man="1"/>
    <brk id="97" max="8" man="1"/>
    <brk id="147" max="8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Tabelle2!$A$1:$A$54</xm:f>
          </x14:formula1>
          <xm:sqref>G16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H3" sqref="H3"/>
    </sheetView>
  </sheetViews>
  <sheetFormatPr baseColWidth="10" defaultRowHeight="15"/>
  <sheetData>
    <row r="1" spans="1:8">
      <c r="A1">
        <v>1</v>
      </c>
      <c r="E1" s="79">
        <v>0</v>
      </c>
      <c r="F1" s="79" t="s">
        <v>2</v>
      </c>
    </row>
    <row r="2" spans="1:8">
      <c r="A2">
        <v>2</v>
      </c>
      <c r="E2">
        <v>5</v>
      </c>
      <c r="F2" s="81" t="s">
        <v>102</v>
      </c>
      <c r="H2" s="130" t="str">
        <f>IF(Tabelle1!I11&gt;249999.99,"Ja","")</f>
        <v/>
      </c>
    </row>
    <row r="3" spans="1:8">
      <c r="A3">
        <v>3</v>
      </c>
      <c r="E3">
        <v>3</v>
      </c>
      <c r="H3" s="130" t="str">
        <f>IF(Tabelle1!I11&gt;249999.99,"Nein","")</f>
        <v/>
      </c>
    </row>
    <row r="4" spans="1:8">
      <c r="A4">
        <v>4</v>
      </c>
    </row>
    <row r="5" spans="1:8">
      <c r="A5">
        <v>5</v>
      </c>
    </row>
    <row r="6" spans="1:8">
      <c r="A6">
        <v>6</v>
      </c>
    </row>
    <row r="7" spans="1:8">
      <c r="A7">
        <v>7</v>
      </c>
    </row>
    <row r="8" spans="1:8">
      <c r="A8">
        <v>8</v>
      </c>
    </row>
    <row r="9" spans="1:8">
      <c r="A9">
        <v>9</v>
      </c>
    </row>
    <row r="10" spans="1:8">
      <c r="A10">
        <v>10</v>
      </c>
    </row>
    <row r="11" spans="1:8">
      <c r="A11">
        <v>11</v>
      </c>
    </row>
    <row r="12" spans="1:8">
      <c r="A12">
        <v>12</v>
      </c>
    </row>
    <row r="13" spans="1:8">
      <c r="A13">
        <v>13</v>
      </c>
    </row>
    <row r="14" spans="1:8">
      <c r="A14">
        <v>14</v>
      </c>
    </row>
    <row r="15" spans="1:8">
      <c r="A15">
        <v>15</v>
      </c>
    </row>
    <row r="16" spans="1:8">
      <c r="A16">
        <v>16</v>
      </c>
    </row>
    <row r="17" spans="1:1">
      <c r="A17">
        <v>17</v>
      </c>
    </row>
    <row r="18" spans="1:1">
      <c r="A18">
        <v>18</v>
      </c>
    </row>
    <row r="19" spans="1:1">
      <c r="A19">
        <v>19</v>
      </c>
    </row>
    <row r="20" spans="1:1">
      <c r="A20">
        <v>20</v>
      </c>
    </row>
    <row r="21" spans="1:1">
      <c r="A21">
        <v>21</v>
      </c>
    </row>
    <row r="22" spans="1:1">
      <c r="A22">
        <v>22</v>
      </c>
    </row>
    <row r="23" spans="1:1">
      <c r="A23">
        <v>23</v>
      </c>
    </row>
    <row r="24" spans="1:1">
      <c r="A24">
        <v>24</v>
      </c>
    </row>
    <row r="25" spans="1:1">
      <c r="A25">
        <v>25</v>
      </c>
    </row>
    <row r="26" spans="1:1">
      <c r="A26">
        <v>26</v>
      </c>
    </row>
    <row r="27" spans="1:1">
      <c r="A27">
        <v>27</v>
      </c>
    </row>
    <row r="28" spans="1:1">
      <c r="A28">
        <v>28</v>
      </c>
    </row>
    <row r="29" spans="1:1">
      <c r="A29">
        <v>29</v>
      </c>
    </row>
    <row r="30" spans="1:1">
      <c r="A30">
        <v>30</v>
      </c>
    </row>
    <row r="31" spans="1:1">
      <c r="A31">
        <v>31</v>
      </c>
    </row>
    <row r="32" spans="1:1">
      <c r="A32">
        <v>32</v>
      </c>
    </row>
    <row r="33" spans="1:1">
      <c r="A33">
        <v>33</v>
      </c>
    </row>
    <row r="34" spans="1:1">
      <c r="A34">
        <v>34</v>
      </c>
    </row>
    <row r="35" spans="1:1">
      <c r="A35">
        <v>35</v>
      </c>
    </row>
    <row r="36" spans="1:1">
      <c r="A36">
        <v>36</v>
      </c>
    </row>
    <row r="37" spans="1:1">
      <c r="A37">
        <v>37</v>
      </c>
    </row>
    <row r="38" spans="1:1">
      <c r="A38">
        <v>38</v>
      </c>
    </row>
    <row r="39" spans="1:1">
      <c r="A39">
        <v>39</v>
      </c>
    </row>
    <row r="40" spans="1:1">
      <c r="A40">
        <v>40</v>
      </c>
    </row>
    <row r="41" spans="1:1">
      <c r="A41">
        <v>41</v>
      </c>
    </row>
    <row r="42" spans="1:1">
      <c r="A42">
        <v>42</v>
      </c>
    </row>
    <row r="43" spans="1:1">
      <c r="A43">
        <v>43</v>
      </c>
    </row>
    <row r="44" spans="1:1">
      <c r="A44">
        <v>44</v>
      </c>
    </row>
    <row r="45" spans="1:1">
      <c r="A45">
        <v>45</v>
      </c>
    </row>
    <row r="46" spans="1:1">
      <c r="A46">
        <v>46</v>
      </c>
    </row>
    <row r="47" spans="1:1">
      <c r="A47">
        <v>47</v>
      </c>
    </row>
    <row r="48" spans="1:1">
      <c r="A48">
        <v>48</v>
      </c>
    </row>
    <row r="49" spans="1:1">
      <c r="A49">
        <v>49</v>
      </c>
    </row>
    <row r="50" spans="1:1">
      <c r="A50">
        <v>50</v>
      </c>
    </row>
    <row r="51" spans="1:1">
      <c r="A51" t="s">
        <v>37</v>
      </c>
    </row>
    <row r="52" spans="1:1">
      <c r="A52" t="s">
        <v>38</v>
      </c>
    </row>
    <row r="53" spans="1:1">
      <c r="A53" t="s">
        <v>39</v>
      </c>
    </row>
    <row r="54" spans="1:1">
      <c r="A54" t="s">
        <v>40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J20" sqref="J20"/>
    </sheetView>
  </sheetViews>
  <sheetFormatPr baseColWidth="10" defaultRowHeight="15"/>
  <sheetData>
    <row r="1" spans="1:13" ht="15.75" thickBot="1"/>
    <row r="2" spans="1:13">
      <c r="A2" s="102" t="s">
        <v>108</v>
      </c>
      <c r="B2" s="103">
        <v>9</v>
      </c>
      <c r="C2" s="104">
        <v>8</v>
      </c>
      <c r="D2" s="105">
        <v>7</v>
      </c>
      <c r="E2" s="103">
        <v>6</v>
      </c>
      <c r="F2" s="104">
        <v>5</v>
      </c>
      <c r="G2" s="105">
        <v>4</v>
      </c>
      <c r="H2" s="103">
        <v>3</v>
      </c>
      <c r="I2" s="104">
        <v>2</v>
      </c>
      <c r="J2" s="105">
        <v>1</v>
      </c>
      <c r="K2" s="174" t="s">
        <v>109</v>
      </c>
      <c r="L2" s="175"/>
      <c r="M2" s="176"/>
    </row>
    <row r="3" spans="1:13">
      <c r="A3" s="106">
        <f>IF(Tabelle1!I41&lt;0,Tabelle1!I41*-1,Tabelle1!I41)</f>
        <v>0</v>
      </c>
      <c r="B3" s="107">
        <f t="shared" ref="B3:I3" si="0">TRUNC(MOD($A$3,10^B2)/10^(B2-1))</f>
        <v>0</v>
      </c>
      <c r="C3" s="108">
        <f t="shared" si="0"/>
        <v>0</v>
      </c>
      <c r="D3" s="109">
        <f t="shared" si="0"/>
        <v>0</v>
      </c>
      <c r="E3" s="107">
        <f t="shared" si="0"/>
        <v>0</v>
      </c>
      <c r="F3" s="108">
        <f t="shared" si="0"/>
        <v>0</v>
      </c>
      <c r="G3" s="109">
        <f t="shared" si="0"/>
        <v>0</v>
      </c>
      <c r="H3" s="107">
        <f t="shared" si="0"/>
        <v>0</v>
      </c>
      <c r="I3" s="108">
        <f t="shared" si="0"/>
        <v>0</v>
      </c>
      <c r="J3" s="109">
        <f>TRUNC(MOD($A$3,10^J2)/10^(J2-1))</f>
        <v>0</v>
      </c>
      <c r="K3" s="108">
        <v>0</v>
      </c>
      <c r="L3" s="110">
        <f>TRUNC(ROUND((A3-TRUNC(A3))*100,0)/10)</f>
        <v>0</v>
      </c>
      <c r="M3" s="111">
        <f>ROUND((A3-TRUNC(A3)-L3/10)*100,0)</f>
        <v>0</v>
      </c>
    </row>
    <row r="4" spans="1:13">
      <c r="B4" s="112"/>
      <c r="C4" s="113"/>
      <c r="D4" s="114" t="str">
        <f>INDEX(Einer,B3+1)&amp;IF(B3,"hundert","")</f>
        <v/>
      </c>
      <c r="E4" s="112"/>
      <c r="F4" s="113"/>
      <c r="G4" s="114" t="str">
        <f>INDEX(Einer,E3+1)&amp;IF(E3,"hundert","")</f>
        <v/>
      </c>
      <c r="H4" s="112"/>
      <c r="I4" s="113"/>
      <c r="J4" s="114" t="str">
        <f>INDEX(Einer,H3+1)&amp;IF(H3,"hundert","")</f>
        <v/>
      </c>
      <c r="K4" s="115"/>
      <c r="L4" s="113"/>
      <c r="M4" s="114"/>
    </row>
    <row r="5" spans="1:13">
      <c r="B5" s="112"/>
      <c r="C5" s="113"/>
      <c r="D5" s="114" t="str">
        <f>INDEX(Einer,D3+1)</f>
        <v/>
      </c>
      <c r="E5" s="112"/>
      <c r="F5" s="113"/>
      <c r="G5" s="114" t="str">
        <f>INDEX(Einer,G3+1)</f>
        <v/>
      </c>
      <c r="H5" s="112"/>
      <c r="I5" s="113"/>
      <c r="J5" s="114" t="str">
        <f>INDEX(Einer,J3+1)</f>
        <v/>
      </c>
      <c r="K5" s="115"/>
      <c r="L5" s="113"/>
      <c r="M5" s="114" t="str">
        <f>INDEX(Einer,M3+1)</f>
        <v/>
      </c>
    </row>
    <row r="6" spans="1:13">
      <c r="B6" s="112"/>
      <c r="C6" s="113"/>
      <c r="D6" s="116" t="str">
        <f>IF(AND(C3&gt;1,D3),"und","")</f>
        <v/>
      </c>
      <c r="E6" s="112"/>
      <c r="F6" s="113"/>
      <c r="G6" s="116" t="str">
        <f>IF(AND(F3&gt;1,G3),"und","")</f>
        <v/>
      </c>
      <c r="H6" s="112"/>
      <c r="I6" s="113"/>
      <c r="J6" s="116" t="str">
        <f>IF(AND(I3&gt;1,J3),"und","")</f>
        <v/>
      </c>
      <c r="K6" s="117"/>
      <c r="L6" s="113"/>
      <c r="M6" s="116" t="str">
        <f>IF(AND(L3&gt;1,M3),"und","")</f>
        <v/>
      </c>
    </row>
    <row r="7" spans="1:13">
      <c r="B7" s="118"/>
      <c r="C7" s="119"/>
      <c r="D7" s="120" t="str">
        <f>INDEX(Zehner,C3+1)</f>
        <v/>
      </c>
      <c r="E7" s="118"/>
      <c r="F7" s="119"/>
      <c r="G7" s="120" t="str">
        <f>INDEX(Zehner,F3+1)</f>
        <v/>
      </c>
      <c r="H7" s="118"/>
      <c r="I7" s="119"/>
      <c r="J7" s="120" t="str">
        <f>INDEX(Zehner,I3+1)</f>
        <v/>
      </c>
      <c r="K7" s="121"/>
      <c r="L7" s="119"/>
      <c r="M7" s="120" t="str">
        <f>INDEX(Zehner,L3+1)</f>
        <v/>
      </c>
    </row>
    <row r="8" spans="1:13">
      <c r="B8" s="112"/>
      <c r="C8" s="113"/>
      <c r="D8" s="122" t="str">
        <f t="array" ref="D8">D4&amp;IF(OR((C3&amp;D3)*1=SonderZ),LOOKUP((C3&amp;D3)*1,SonderZ,SonderW),D5&amp;D6&amp;D7)</f>
        <v/>
      </c>
      <c r="E8" s="123"/>
      <c r="F8" s="124"/>
      <c r="G8" s="122" t="str">
        <f t="array" ref="G8">G4&amp;IF(OR((F3&amp;G3)*1=SonderZ),LOOKUP((F3&amp;G3)*1,SonderZ,SonderW),G5&amp;G6&amp;G7)</f>
        <v/>
      </c>
      <c r="H8" s="123"/>
      <c r="I8" s="124"/>
      <c r="J8" s="122" t="str">
        <f t="array" ref="J8">J4&amp;IF(OR((I3&amp;J3)*1=SonderZ),LOOKUP((I3&amp;J3)*1,SonderZ,SonderW),J5&amp;J6&amp;J7)</f>
        <v/>
      </c>
      <c r="K8" s="125"/>
      <c r="L8" s="124"/>
      <c r="M8" s="122" t="str">
        <f t="array" ref="M8">M4&amp;IF(OR((L3&amp;M3)*1=SonderZ),LOOKUP((L3&amp;M3)*1,SonderZ,SonderW),M5&amp;M6&amp;M7)</f>
        <v/>
      </c>
    </row>
    <row r="9" spans="1:13" ht="15.75" thickBot="1">
      <c r="B9" s="126"/>
      <c r="C9" s="127"/>
      <c r="D9" s="128" t="str">
        <f>IF(D8&lt;&gt;"",IF(AND(B3=0,C3=0,D3=1),"million","millionen"),"")</f>
        <v/>
      </c>
      <c r="E9" s="126"/>
      <c r="F9" s="127"/>
      <c r="G9" s="128" t="str">
        <f>IF(G8&lt;&gt;"","tausend","")</f>
        <v/>
      </c>
      <c r="H9" s="126"/>
      <c r="I9" s="127"/>
      <c r="J9" s="128"/>
      <c r="K9" s="129"/>
      <c r="L9" s="127" t="str">
        <f>IF(Tabelle1!I41&lt;0,"minus ","")</f>
        <v/>
      </c>
      <c r="M9" s="128" t="str">
        <f>IF(M8&lt;&gt;""," Komma ","")</f>
        <v/>
      </c>
    </row>
    <row r="11" spans="1:13">
      <c r="A11" s="177" t="str">
        <f>L9&amp;D8&amp;D9&amp;G8&amp;G9&amp;J8&amp;M9&amp;M8</f>
        <v/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</row>
    <row r="12" spans="1:13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</row>
  </sheetData>
  <mergeCells count="2">
    <mergeCell ref="K2:M2"/>
    <mergeCell ref="A11:M1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Stadt Dortmund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V65217</dc:creator>
  <cp:lastModifiedBy>Patrick Hans</cp:lastModifiedBy>
  <cp:lastPrinted>2018-11-27T12:39:01Z</cp:lastPrinted>
  <dcterms:created xsi:type="dcterms:W3CDTF">2001-11-27T12:52:01Z</dcterms:created>
  <dcterms:modified xsi:type="dcterms:W3CDTF">2019-12-04T13:53:40Z</dcterms:modified>
</cp:coreProperties>
</file>